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filterPrivacy="1" defaultThemeVersion="124226"/>
  <xr:revisionPtr revIDLastSave="0" documentId="13_ncr:1_{DD795958-DC6C-4CE9-90FF-497AD4943C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 Rohdaten" sheetId="5" r:id="rId1"/>
    <sheet name="B Viertelquadrantenflaechen" sheetId="4" r:id="rId2"/>
    <sheet name="C Visualisierung Stratigrafie" sheetId="3" r:id="rId3"/>
    <sheet name="D_export_fuer_shp" sheetId="6" r:id="rId4"/>
  </sheets>
  <definedNames>
    <definedName name="_xlnm.Print_Area" localSheetId="2">'C Visualisierung Stratigrafie'!$L$26:$Z$50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0" i="3" l="1"/>
  <c r="F59" i="3"/>
  <c r="H53" i="3"/>
  <c r="H54" i="3"/>
  <c r="H55" i="3"/>
  <c r="H56" i="3"/>
  <c r="H52" i="3"/>
  <c r="G53" i="3"/>
  <c r="G54" i="3"/>
  <c r="G55" i="3"/>
  <c r="G56" i="3"/>
  <c r="G52" i="3"/>
  <c r="H57" i="3" l="1"/>
  <c r="J53" i="3" s="1"/>
  <c r="E66" i="3" s="1"/>
  <c r="G57" i="3"/>
  <c r="D255" i="5"/>
  <c r="D256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D275" i="5"/>
  <c r="D276" i="5"/>
  <c r="D277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D290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303" i="5"/>
  <c r="D304" i="5"/>
  <c r="D305" i="5"/>
  <c r="D306" i="5"/>
  <c r="D307" i="5"/>
  <c r="D308" i="5"/>
  <c r="D309" i="5"/>
  <c r="D310" i="5"/>
  <c r="D311" i="5"/>
  <c r="D312" i="5"/>
  <c r="D313" i="5"/>
  <c r="D314" i="5"/>
  <c r="D315" i="5"/>
  <c r="D316" i="5"/>
  <c r="D317" i="5"/>
  <c r="D318" i="5"/>
  <c r="D319" i="5"/>
  <c r="D320" i="5"/>
  <c r="D321" i="5"/>
  <c r="D322" i="5"/>
  <c r="D323" i="5"/>
  <c r="D324" i="5"/>
  <c r="D325" i="5"/>
  <c r="D326" i="5"/>
  <c r="D327" i="5"/>
  <c r="D328" i="5"/>
  <c r="D329" i="5"/>
  <c r="D330" i="5"/>
  <c r="D331" i="5"/>
  <c r="D332" i="5"/>
  <c r="D333" i="5"/>
  <c r="D334" i="5"/>
  <c r="D335" i="5"/>
  <c r="D336" i="5"/>
  <c r="D337" i="5"/>
  <c r="D338" i="5"/>
  <c r="D339" i="5"/>
  <c r="D340" i="5"/>
  <c r="D341" i="5"/>
  <c r="D342" i="5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356" i="5"/>
  <c r="D357" i="5"/>
  <c r="D358" i="5"/>
  <c r="D359" i="5"/>
  <c r="D360" i="5"/>
  <c r="D361" i="5"/>
  <c r="D362" i="5"/>
  <c r="D363" i="5"/>
  <c r="D364" i="5"/>
  <c r="D365" i="5"/>
  <c r="D366" i="5"/>
  <c r="D367" i="5"/>
  <c r="D368" i="5"/>
  <c r="D369" i="5"/>
  <c r="D376" i="5"/>
  <c r="D377" i="5"/>
  <c r="D378" i="5"/>
  <c r="D379" i="5"/>
  <c r="D380" i="5"/>
  <c r="D381" i="5"/>
  <c r="D382" i="5"/>
  <c r="D383" i="5"/>
  <c r="D384" i="5"/>
  <c r="D385" i="5"/>
  <c r="D386" i="5"/>
  <c r="D387" i="5"/>
  <c r="D388" i="5"/>
  <c r="D389" i="5"/>
  <c r="D390" i="5"/>
  <c r="D391" i="5"/>
  <c r="D392" i="5"/>
  <c r="D393" i="5"/>
  <c r="D394" i="5"/>
  <c r="D395" i="5"/>
  <c r="D396" i="5"/>
  <c r="D397" i="5"/>
  <c r="D398" i="5"/>
  <c r="D399" i="5"/>
  <c r="D400" i="5"/>
  <c r="D401" i="5"/>
  <c r="D402" i="5"/>
  <c r="D403" i="5"/>
  <c r="D404" i="5"/>
  <c r="D405" i="5"/>
  <c r="D406" i="5"/>
  <c r="D407" i="5"/>
  <c r="D408" i="5"/>
  <c r="D409" i="5"/>
  <c r="D410" i="5"/>
  <c r="D411" i="5"/>
  <c r="D412" i="5"/>
  <c r="D413" i="5"/>
  <c r="D414" i="5"/>
  <c r="D415" i="5"/>
  <c r="D416" i="5"/>
  <c r="D417" i="5"/>
  <c r="D418" i="5"/>
  <c r="D419" i="5"/>
  <c r="D420" i="5"/>
  <c r="D421" i="5"/>
  <c r="D422" i="5"/>
  <c r="D423" i="5"/>
  <c r="D424" i="5"/>
  <c r="D425" i="5"/>
  <c r="D426" i="5"/>
  <c r="D427" i="5"/>
  <c r="D428" i="5"/>
  <c r="D429" i="5"/>
  <c r="D430" i="5"/>
  <c r="D431" i="5"/>
  <c r="D432" i="5"/>
  <c r="D433" i="5"/>
  <c r="D434" i="5"/>
  <c r="D435" i="5"/>
  <c r="D436" i="5"/>
  <c r="D437" i="5"/>
  <c r="D438" i="5"/>
  <c r="D439" i="5"/>
  <c r="D440" i="5"/>
  <c r="D441" i="5"/>
  <c r="D442" i="5"/>
  <c r="D443" i="5"/>
  <c r="D444" i="5"/>
  <c r="D445" i="5"/>
  <c r="D446" i="5"/>
  <c r="D447" i="5"/>
  <c r="D448" i="5"/>
  <c r="D449" i="5"/>
  <c r="D450" i="5"/>
  <c r="D451" i="5"/>
  <c r="D452" i="5"/>
  <c r="D453" i="5"/>
  <c r="D454" i="5"/>
  <c r="D455" i="5"/>
  <c r="D456" i="5"/>
  <c r="D457" i="5"/>
  <c r="D458" i="5"/>
  <c r="D459" i="5"/>
  <c r="D460" i="5"/>
  <c r="D461" i="5"/>
  <c r="D462" i="5"/>
  <c r="D463" i="5"/>
  <c r="D464" i="5"/>
  <c r="D465" i="5"/>
  <c r="D466" i="5"/>
  <c r="D467" i="5"/>
  <c r="D468" i="5"/>
  <c r="D469" i="5"/>
  <c r="D470" i="5"/>
  <c r="D471" i="5"/>
  <c r="D472" i="5"/>
  <c r="D473" i="5"/>
  <c r="D474" i="5"/>
  <c r="D475" i="5"/>
  <c r="D476" i="5"/>
  <c r="D477" i="5"/>
  <c r="D478" i="5"/>
  <c r="D479" i="5"/>
  <c r="D480" i="5"/>
  <c r="D481" i="5"/>
  <c r="D482" i="5"/>
  <c r="D483" i="5"/>
  <c r="D484" i="5"/>
  <c r="D485" i="5"/>
  <c r="D486" i="5"/>
  <c r="D487" i="5"/>
  <c r="D488" i="5"/>
  <c r="D489" i="5"/>
  <c r="D490" i="5"/>
  <c r="D491" i="5"/>
  <c r="D492" i="5"/>
  <c r="D493" i="5"/>
  <c r="D494" i="5"/>
  <c r="D495" i="5"/>
  <c r="D496" i="5"/>
  <c r="D497" i="5"/>
  <c r="D498" i="5"/>
  <c r="D499" i="5"/>
  <c r="D500" i="5"/>
  <c r="D501" i="5"/>
  <c r="D502" i="5"/>
  <c r="D503" i="5"/>
  <c r="D504" i="5"/>
  <c r="D505" i="5"/>
  <c r="D506" i="5"/>
  <c r="D507" i="5"/>
  <c r="D246" i="5"/>
  <c r="D247" i="5"/>
  <c r="D248" i="5"/>
  <c r="D249" i="5"/>
  <c r="D250" i="5"/>
  <c r="D251" i="5"/>
  <c r="D252" i="5"/>
  <c r="D253" i="5"/>
  <c r="D254" i="5"/>
  <c r="D245" i="5"/>
  <c r="I53" i="3" l="1"/>
  <c r="D66" i="3" s="1"/>
  <c r="I55" i="3"/>
  <c r="D68" i="3" s="1"/>
  <c r="I56" i="3"/>
  <c r="D69" i="3" s="1"/>
  <c r="I54" i="3"/>
  <c r="D67" i="3" s="1"/>
  <c r="J54" i="3"/>
  <c r="E67" i="3" s="1"/>
  <c r="J52" i="3"/>
  <c r="I52" i="3"/>
  <c r="J56" i="3"/>
  <c r="E69" i="3" s="1"/>
  <c r="J55" i="3"/>
  <c r="E68" i="3" s="1"/>
  <c r="G356" i="5"/>
  <c r="H356" i="5"/>
  <c r="I356" i="5"/>
  <c r="J356" i="5"/>
  <c r="K356" i="5"/>
  <c r="L356" i="5"/>
  <c r="M356" i="5"/>
  <c r="N356" i="5"/>
  <c r="O356" i="5"/>
  <c r="P356" i="5"/>
  <c r="Q356" i="5"/>
  <c r="R356" i="5"/>
  <c r="S356" i="5"/>
  <c r="E62" i="3" l="1"/>
  <c r="F62" i="3" s="1"/>
  <c r="E65" i="3"/>
  <c r="D65" i="3"/>
  <c r="E61" i="3"/>
  <c r="F61" i="3" s="1"/>
  <c r="AG5" i="3" l="1"/>
  <c r="AO5" i="3" s="1"/>
  <c r="AG6" i="3"/>
  <c r="AO6" i="3" s="1"/>
  <c r="AG7" i="3"/>
  <c r="AO7" i="3" s="1"/>
  <c r="AG9" i="3"/>
  <c r="AO9" i="3" s="1"/>
  <c r="AG11" i="3"/>
  <c r="AO11" i="3" s="1"/>
  <c r="AG13" i="3"/>
  <c r="AO13" i="3" s="1"/>
  <c r="AG14" i="3"/>
  <c r="AO14" i="3" s="1"/>
  <c r="AG15" i="3"/>
  <c r="AO15" i="3" s="1"/>
  <c r="AG16" i="3"/>
  <c r="AO16" i="3" s="1"/>
  <c r="AG17" i="3"/>
  <c r="AO17" i="3" s="1"/>
  <c r="AG18" i="3"/>
  <c r="AO18" i="3" s="1"/>
  <c r="AG20" i="3"/>
  <c r="AO20" i="3" s="1"/>
  <c r="AG23" i="3"/>
  <c r="AG24" i="3"/>
  <c r="AG3" i="3"/>
  <c r="AO3" i="3" s="1"/>
  <c r="AE3" i="3"/>
  <c r="Y3" i="3"/>
  <c r="AK519" i="5"/>
  <c r="S519" i="5"/>
  <c r="S520" i="5"/>
  <c r="AK520" i="5" s="1"/>
  <c r="G519" i="5"/>
  <c r="H519" i="5"/>
  <c r="I519" i="5"/>
  <c r="J519" i="5"/>
  <c r="K519" i="5"/>
  <c r="L519" i="5"/>
  <c r="M519" i="5"/>
  <c r="N519" i="5"/>
  <c r="O519" i="5"/>
  <c r="P519" i="5"/>
  <c r="Q519" i="5"/>
  <c r="R519" i="5"/>
  <c r="G520" i="5"/>
  <c r="H520" i="5"/>
  <c r="I520" i="5"/>
  <c r="J520" i="5"/>
  <c r="K520" i="5"/>
  <c r="L520" i="5"/>
  <c r="M520" i="5"/>
  <c r="N520" i="5"/>
  <c r="O520" i="5"/>
  <c r="P520" i="5"/>
  <c r="Q520" i="5"/>
  <c r="R520" i="5"/>
  <c r="F520" i="5"/>
  <c r="F519" i="5"/>
  <c r="G355" i="5"/>
  <c r="H355" i="5"/>
  <c r="I355" i="5"/>
  <c r="J355" i="5"/>
  <c r="K355" i="5"/>
  <c r="L355" i="5"/>
  <c r="M355" i="5"/>
  <c r="N355" i="5"/>
  <c r="O355" i="5"/>
  <c r="P355" i="5"/>
  <c r="Q355" i="5"/>
  <c r="R355" i="5"/>
  <c r="S355" i="5"/>
  <c r="F355" i="5"/>
  <c r="F356" i="5"/>
  <c r="S245" i="5"/>
  <c r="S517" i="5" s="1"/>
  <c r="S246" i="5"/>
  <c r="S304" i="5"/>
  <c r="S307" i="5"/>
  <c r="S308" i="5"/>
  <c r="S310" i="5"/>
  <c r="S311" i="5"/>
  <c r="S313" i="5"/>
  <c r="S314" i="5"/>
  <c r="S315" i="5"/>
  <c r="S316" i="5"/>
  <c r="S317" i="5"/>
  <c r="S318" i="5"/>
  <c r="S327" i="5"/>
  <c r="S328" i="5"/>
  <c r="S329" i="5"/>
  <c r="S330" i="5"/>
  <c r="S331" i="5"/>
  <c r="S332" i="5"/>
  <c r="S333" i="5"/>
  <c r="S334" i="5"/>
  <c r="S335" i="5"/>
  <c r="S336" i="5"/>
  <c r="S337" i="5"/>
  <c r="S338" i="5"/>
  <c r="S339" i="5"/>
  <c r="S340" i="5"/>
  <c r="S342" i="5"/>
  <c r="S343" i="5"/>
  <c r="S515" i="5" s="1"/>
  <c r="S344" i="5"/>
  <c r="S345" i="5"/>
  <c r="S346" i="5"/>
  <c r="S347" i="5"/>
  <c r="S348" i="5"/>
  <c r="S349" i="5"/>
  <c r="S350" i="5"/>
  <c r="S351" i="5"/>
  <c r="S352" i="5"/>
  <c r="S353" i="5"/>
  <c r="S354" i="5"/>
  <c r="S357" i="5"/>
  <c r="S525" i="5" s="1"/>
  <c r="S358" i="5"/>
  <c r="S518" i="5" s="1"/>
  <c r="S359" i="5"/>
  <c r="S360" i="5"/>
  <c r="S361" i="5"/>
  <c r="S363" i="5"/>
  <c r="S364" i="5"/>
  <c r="S365" i="5"/>
  <c r="S366" i="5"/>
  <c r="S367" i="5"/>
  <c r="S370" i="5"/>
  <c r="S371" i="5"/>
  <c r="S373" i="5"/>
  <c r="S374" i="5"/>
  <c r="S375" i="5"/>
  <c r="S376" i="5"/>
  <c r="S377" i="5"/>
  <c r="S378" i="5"/>
  <c r="S521" i="5" s="1"/>
  <c r="S379" i="5"/>
  <c r="S380" i="5"/>
  <c r="S381" i="5"/>
  <c r="S382" i="5"/>
  <c r="S383" i="5"/>
  <c r="S384" i="5"/>
  <c r="S385" i="5"/>
  <c r="S386" i="5"/>
  <c r="S387" i="5"/>
  <c r="S388" i="5"/>
  <c r="S389" i="5"/>
  <c r="S390" i="5"/>
  <c r="S391" i="5"/>
  <c r="S392" i="5"/>
  <c r="S393" i="5"/>
  <c r="S394" i="5"/>
  <c r="S395" i="5"/>
  <c r="S396" i="5"/>
  <c r="S397" i="5"/>
  <c r="S398" i="5"/>
  <c r="S399" i="5"/>
  <c r="S400" i="5"/>
  <c r="S401" i="5"/>
  <c r="S402" i="5"/>
  <c r="S403" i="5"/>
  <c r="S404" i="5"/>
  <c r="S405" i="5"/>
  <c r="S406" i="5"/>
  <c r="S407" i="5"/>
  <c r="S408" i="5"/>
  <c r="S409" i="5"/>
  <c r="S410" i="5"/>
  <c r="S411" i="5"/>
  <c r="S412" i="5"/>
  <c r="S522" i="5" s="1"/>
  <c r="S413" i="5"/>
  <c r="S414" i="5"/>
  <c r="S415" i="5"/>
  <c r="S416" i="5"/>
  <c r="S417" i="5"/>
  <c r="S418" i="5"/>
  <c r="S419" i="5"/>
  <c r="S420" i="5"/>
  <c r="S421" i="5"/>
  <c r="S422" i="5"/>
  <c r="S423" i="5"/>
  <c r="S424" i="5"/>
  <c r="S425" i="5"/>
  <c r="S426" i="5"/>
  <c r="S427" i="5"/>
  <c r="S428" i="5"/>
  <c r="S429" i="5"/>
  <c r="S430" i="5"/>
  <c r="S431" i="5"/>
  <c r="S432" i="5"/>
  <c r="S433" i="5"/>
  <c r="S434" i="5"/>
  <c r="S435" i="5"/>
  <c r="S436" i="5"/>
  <c r="S437" i="5"/>
  <c r="S438" i="5"/>
  <c r="S439" i="5"/>
  <c r="S440" i="5"/>
  <c r="S441" i="5"/>
  <c r="S442" i="5"/>
  <c r="S443" i="5"/>
  <c r="S444" i="5"/>
  <c r="S445" i="5"/>
  <c r="S446" i="5"/>
  <c r="S447" i="5"/>
  <c r="S448" i="5"/>
  <c r="S449" i="5"/>
  <c r="S450" i="5"/>
  <c r="S451" i="5"/>
  <c r="S452" i="5"/>
  <c r="S453" i="5"/>
  <c r="S454" i="5"/>
  <c r="S455" i="5"/>
  <c r="S456" i="5"/>
  <c r="S457" i="5"/>
  <c r="S458" i="5"/>
  <c r="S459" i="5"/>
  <c r="S460" i="5"/>
  <c r="S523" i="5" s="1"/>
  <c r="S461" i="5"/>
  <c r="S462" i="5"/>
  <c r="S463" i="5"/>
  <c r="S464" i="5"/>
  <c r="S465" i="5"/>
  <c r="S466" i="5"/>
  <c r="S467" i="5"/>
  <c r="S468" i="5"/>
  <c r="S469" i="5"/>
  <c r="S470" i="5"/>
  <c r="S471" i="5"/>
  <c r="S472" i="5"/>
  <c r="S473" i="5"/>
  <c r="S474" i="5"/>
  <c r="S475" i="5"/>
  <c r="S476" i="5"/>
  <c r="S477" i="5"/>
  <c r="S478" i="5"/>
  <c r="S479" i="5"/>
  <c r="S480" i="5"/>
  <c r="S481" i="5"/>
  <c r="S482" i="5"/>
  <c r="S483" i="5"/>
  <c r="S484" i="5"/>
  <c r="S485" i="5"/>
  <c r="S486" i="5"/>
  <c r="S487" i="5"/>
  <c r="S488" i="5"/>
  <c r="S489" i="5"/>
  <c r="S490" i="5"/>
  <c r="S491" i="5"/>
  <c r="S492" i="5"/>
  <c r="S493" i="5"/>
  <c r="S494" i="5"/>
  <c r="S495" i="5"/>
  <c r="S496" i="5"/>
  <c r="S497" i="5"/>
  <c r="S498" i="5"/>
  <c r="S499" i="5"/>
  <c r="S500" i="5"/>
  <c r="S501" i="5"/>
  <c r="S502" i="5"/>
  <c r="S503" i="5"/>
  <c r="S504" i="5"/>
  <c r="S505" i="5"/>
  <c r="S506" i="5"/>
  <c r="S507" i="5"/>
  <c r="S240" i="5"/>
  <c r="S524" i="5" l="1"/>
  <c r="S529" i="5" l="1"/>
  <c r="AE5" i="3"/>
  <c r="AL5" i="3"/>
  <c r="AL6" i="3"/>
  <c r="AL7" i="3"/>
  <c r="AL9" i="3"/>
  <c r="AL11" i="3"/>
  <c r="AL13" i="3"/>
  <c r="AL14" i="3"/>
  <c r="AL15" i="3"/>
  <c r="AL16" i="3"/>
  <c r="AL17" i="3"/>
  <c r="AL18" i="3"/>
  <c r="AL20" i="3"/>
  <c r="AL3" i="3"/>
  <c r="AM5" i="3"/>
  <c r="AM6" i="3"/>
  <c r="AM7" i="3"/>
  <c r="AM9" i="3"/>
  <c r="AM11" i="3"/>
  <c r="AM16" i="3"/>
  <c r="AM17" i="3"/>
  <c r="AM18" i="3"/>
  <c r="AM20" i="3"/>
  <c r="AM3" i="3"/>
  <c r="AE6" i="3"/>
  <c r="AE7" i="3"/>
  <c r="AE9" i="3"/>
  <c r="AE11" i="3"/>
  <c r="AE16" i="3"/>
  <c r="AE17" i="3"/>
  <c r="AE18" i="3"/>
  <c r="AE20" i="3"/>
  <c r="AI3" i="3" l="1"/>
  <c r="AN3" i="3"/>
  <c r="G411" i="5" l="1"/>
  <c r="H411" i="5"/>
  <c r="I411" i="5"/>
  <c r="J411" i="5"/>
  <c r="K411" i="5"/>
  <c r="L411" i="5"/>
  <c r="M411" i="5"/>
  <c r="N411" i="5"/>
  <c r="O411" i="5"/>
  <c r="P411" i="5"/>
  <c r="Q411" i="5"/>
  <c r="R411" i="5"/>
  <c r="F411" i="5"/>
  <c r="G410" i="5"/>
  <c r="H410" i="5"/>
  <c r="I410" i="5"/>
  <c r="J410" i="5"/>
  <c r="K410" i="5"/>
  <c r="L410" i="5"/>
  <c r="M410" i="5"/>
  <c r="N410" i="5"/>
  <c r="O410" i="5"/>
  <c r="P410" i="5"/>
  <c r="Q410" i="5"/>
  <c r="R410" i="5"/>
  <c r="F410" i="5"/>
  <c r="G393" i="5"/>
  <c r="H393" i="5"/>
  <c r="I393" i="5"/>
  <c r="J393" i="5"/>
  <c r="K393" i="5"/>
  <c r="L393" i="5"/>
  <c r="M393" i="5"/>
  <c r="N393" i="5"/>
  <c r="O393" i="5"/>
  <c r="P393" i="5"/>
  <c r="Q393" i="5"/>
  <c r="R393" i="5"/>
  <c r="F393" i="5"/>
  <c r="G392" i="5"/>
  <c r="H392" i="5"/>
  <c r="I392" i="5"/>
  <c r="J392" i="5"/>
  <c r="K392" i="5"/>
  <c r="L392" i="5"/>
  <c r="M392" i="5"/>
  <c r="N392" i="5"/>
  <c r="O392" i="5"/>
  <c r="P392" i="5"/>
  <c r="Q392" i="5"/>
  <c r="R392" i="5"/>
  <c r="F392" i="5"/>
  <c r="I370" i="5"/>
  <c r="J370" i="5"/>
  <c r="K370" i="5"/>
  <c r="L370" i="5"/>
  <c r="M370" i="5"/>
  <c r="N370" i="5"/>
  <c r="O370" i="5"/>
  <c r="P370" i="5"/>
  <c r="Q370" i="5"/>
  <c r="R370" i="5"/>
  <c r="G370" i="5"/>
  <c r="H370" i="5"/>
  <c r="F370" i="5"/>
  <c r="F375" i="5"/>
  <c r="G245" i="5"/>
  <c r="H245" i="5"/>
  <c r="I245" i="5"/>
  <c r="J245" i="5"/>
  <c r="K245" i="5"/>
  <c r="L245" i="5"/>
  <c r="M245" i="5"/>
  <c r="N245" i="5"/>
  <c r="O245" i="5"/>
  <c r="P245" i="5"/>
  <c r="Q245" i="5"/>
  <c r="R245" i="5"/>
  <c r="G246" i="5"/>
  <c r="G517" i="5" s="1"/>
  <c r="H246" i="5"/>
  <c r="H517" i="5" s="1"/>
  <c r="I246" i="5"/>
  <c r="I517" i="5" s="1"/>
  <c r="J246" i="5"/>
  <c r="K246" i="5"/>
  <c r="L246" i="5"/>
  <c r="M246" i="5"/>
  <c r="M517" i="5" s="1"/>
  <c r="N246" i="5"/>
  <c r="N517" i="5" s="1"/>
  <c r="O246" i="5"/>
  <c r="O517" i="5" s="1"/>
  <c r="P246" i="5"/>
  <c r="P517" i="5" s="1"/>
  <c r="Q246" i="5"/>
  <c r="Q517" i="5" s="1"/>
  <c r="R246" i="5"/>
  <c r="G257" i="5"/>
  <c r="J257" i="5"/>
  <c r="K258" i="5"/>
  <c r="N258" i="5"/>
  <c r="M269" i="5"/>
  <c r="R273" i="5"/>
  <c r="G274" i="5"/>
  <c r="Q274" i="5"/>
  <c r="G277" i="5"/>
  <c r="J277" i="5"/>
  <c r="H278" i="5"/>
  <c r="M289" i="5"/>
  <c r="N289" i="5"/>
  <c r="K290" i="5"/>
  <c r="N290" i="5"/>
  <c r="G294" i="5"/>
  <c r="G304" i="5"/>
  <c r="H304" i="5"/>
  <c r="I304" i="5"/>
  <c r="J304" i="5"/>
  <c r="K304" i="5"/>
  <c r="L304" i="5"/>
  <c r="M304" i="5"/>
  <c r="N304" i="5"/>
  <c r="O304" i="5"/>
  <c r="P304" i="5"/>
  <c r="Q304" i="5"/>
  <c r="R304" i="5"/>
  <c r="G307" i="5"/>
  <c r="H307" i="5"/>
  <c r="I307" i="5"/>
  <c r="J307" i="5"/>
  <c r="K307" i="5"/>
  <c r="L307" i="5"/>
  <c r="M307" i="5"/>
  <c r="N307" i="5"/>
  <c r="O307" i="5"/>
  <c r="P307" i="5"/>
  <c r="Q307" i="5"/>
  <c r="R307" i="5"/>
  <c r="G308" i="5"/>
  <c r="H308" i="5"/>
  <c r="I308" i="5"/>
  <c r="J308" i="5"/>
  <c r="K308" i="5"/>
  <c r="L308" i="5"/>
  <c r="M308" i="5"/>
  <c r="N308" i="5"/>
  <c r="O308" i="5"/>
  <c r="P308" i="5"/>
  <c r="Q308" i="5"/>
  <c r="R308" i="5"/>
  <c r="G310" i="5"/>
  <c r="H310" i="5"/>
  <c r="I310" i="5"/>
  <c r="J310" i="5"/>
  <c r="K310" i="5"/>
  <c r="L310" i="5"/>
  <c r="M310" i="5"/>
  <c r="N310" i="5"/>
  <c r="O310" i="5"/>
  <c r="P310" i="5"/>
  <c r="Q310" i="5"/>
  <c r="R310" i="5"/>
  <c r="G311" i="5"/>
  <c r="H311" i="5"/>
  <c r="I311" i="5"/>
  <c r="J311" i="5"/>
  <c r="K311" i="5"/>
  <c r="L311" i="5"/>
  <c r="M311" i="5"/>
  <c r="N311" i="5"/>
  <c r="O311" i="5"/>
  <c r="P311" i="5"/>
  <c r="Q311" i="5"/>
  <c r="R311" i="5"/>
  <c r="G313" i="5"/>
  <c r="H313" i="5"/>
  <c r="I313" i="5"/>
  <c r="J313" i="5"/>
  <c r="K313" i="5"/>
  <c r="L313" i="5"/>
  <c r="M313" i="5"/>
  <c r="N313" i="5"/>
  <c r="O313" i="5"/>
  <c r="P313" i="5"/>
  <c r="Q313" i="5"/>
  <c r="R313" i="5"/>
  <c r="G314" i="5"/>
  <c r="H314" i="5"/>
  <c r="I314" i="5"/>
  <c r="J314" i="5"/>
  <c r="K314" i="5"/>
  <c r="L314" i="5"/>
  <c r="M314" i="5"/>
  <c r="N314" i="5"/>
  <c r="O314" i="5"/>
  <c r="P314" i="5"/>
  <c r="Q314" i="5"/>
  <c r="R314" i="5"/>
  <c r="G315" i="5"/>
  <c r="H315" i="5"/>
  <c r="I315" i="5"/>
  <c r="J315" i="5"/>
  <c r="K315" i="5"/>
  <c r="L315" i="5"/>
  <c r="M315" i="5"/>
  <c r="N315" i="5"/>
  <c r="O315" i="5"/>
  <c r="P315" i="5"/>
  <c r="Q315" i="5"/>
  <c r="R315" i="5"/>
  <c r="G316" i="5"/>
  <c r="H316" i="5"/>
  <c r="I316" i="5"/>
  <c r="J316" i="5"/>
  <c r="K316" i="5"/>
  <c r="L316" i="5"/>
  <c r="M316" i="5"/>
  <c r="N316" i="5"/>
  <c r="O316" i="5"/>
  <c r="P316" i="5"/>
  <c r="Q316" i="5"/>
  <c r="R316" i="5"/>
  <c r="G317" i="5"/>
  <c r="H317" i="5"/>
  <c r="I317" i="5"/>
  <c r="J317" i="5"/>
  <c r="K317" i="5"/>
  <c r="L317" i="5"/>
  <c r="M317" i="5"/>
  <c r="N317" i="5"/>
  <c r="O317" i="5"/>
  <c r="P317" i="5"/>
  <c r="Q317" i="5"/>
  <c r="R317" i="5"/>
  <c r="G318" i="5"/>
  <c r="H318" i="5"/>
  <c r="I318" i="5"/>
  <c r="J318" i="5"/>
  <c r="K318" i="5"/>
  <c r="L318" i="5"/>
  <c r="M318" i="5"/>
  <c r="N318" i="5"/>
  <c r="O318" i="5"/>
  <c r="P318" i="5"/>
  <c r="Q318" i="5"/>
  <c r="R318" i="5"/>
  <c r="P325" i="5"/>
  <c r="G327" i="5"/>
  <c r="H327" i="5"/>
  <c r="I327" i="5"/>
  <c r="J327" i="5"/>
  <c r="K327" i="5"/>
  <c r="L327" i="5"/>
  <c r="M327" i="5"/>
  <c r="N327" i="5"/>
  <c r="O327" i="5"/>
  <c r="P327" i="5"/>
  <c r="Q327" i="5"/>
  <c r="R327" i="5"/>
  <c r="G328" i="5"/>
  <c r="H328" i="5"/>
  <c r="I328" i="5"/>
  <c r="J328" i="5"/>
  <c r="K328" i="5"/>
  <c r="L328" i="5"/>
  <c r="M328" i="5"/>
  <c r="N328" i="5"/>
  <c r="O328" i="5"/>
  <c r="P328" i="5"/>
  <c r="Q328" i="5"/>
  <c r="R328" i="5"/>
  <c r="G329" i="5"/>
  <c r="H329" i="5"/>
  <c r="I329" i="5"/>
  <c r="J329" i="5"/>
  <c r="K329" i="5"/>
  <c r="L329" i="5"/>
  <c r="M329" i="5"/>
  <c r="N329" i="5"/>
  <c r="O329" i="5"/>
  <c r="P329" i="5"/>
  <c r="Q329" i="5"/>
  <c r="R329" i="5"/>
  <c r="G330" i="5"/>
  <c r="H330" i="5"/>
  <c r="I330" i="5"/>
  <c r="J330" i="5"/>
  <c r="K330" i="5"/>
  <c r="L330" i="5"/>
  <c r="M330" i="5"/>
  <c r="N330" i="5"/>
  <c r="O330" i="5"/>
  <c r="P330" i="5"/>
  <c r="Q330" i="5"/>
  <c r="R330" i="5"/>
  <c r="G331" i="5"/>
  <c r="H331" i="5"/>
  <c r="I331" i="5"/>
  <c r="J331" i="5"/>
  <c r="K331" i="5"/>
  <c r="L331" i="5"/>
  <c r="M331" i="5"/>
  <c r="N331" i="5"/>
  <c r="O331" i="5"/>
  <c r="P331" i="5"/>
  <c r="Q331" i="5"/>
  <c r="R331" i="5"/>
  <c r="G332" i="5"/>
  <c r="H332" i="5"/>
  <c r="I332" i="5"/>
  <c r="J332" i="5"/>
  <c r="K332" i="5"/>
  <c r="L332" i="5"/>
  <c r="M332" i="5"/>
  <c r="N332" i="5"/>
  <c r="O332" i="5"/>
  <c r="P332" i="5"/>
  <c r="Q332" i="5"/>
  <c r="R332" i="5"/>
  <c r="G333" i="5"/>
  <c r="H333" i="5"/>
  <c r="I333" i="5"/>
  <c r="J333" i="5"/>
  <c r="K333" i="5"/>
  <c r="L333" i="5"/>
  <c r="M333" i="5"/>
  <c r="N333" i="5"/>
  <c r="O333" i="5"/>
  <c r="P333" i="5"/>
  <c r="Q333" i="5"/>
  <c r="R333" i="5"/>
  <c r="G334" i="5"/>
  <c r="H334" i="5"/>
  <c r="I334" i="5"/>
  <c r="J334" i="5"/>
  <c r="K334" i="5"/>
  <c r="L334" i="5"/>
  <c r="M334" i="5"/>
  <c r="N334" i="5"/>
  <c r="O334" i="5"/>
  <c r="P334" i="5"/>
  <c r="Q334" i="5"/>
  <c r="R334" i="5"/>
  <c r="G335" i="5"/>
  <c r="H335" i="5"/>
  <c r="I335" i="5"/>
  <c r="J335" i="5"/>
  <c r="K335" i="5"/>
  <c r="L335" i="5"/>
  <c r="M335" i="5"/>
  <c r="N335" i="5"/>
  <c r="O335" i="5"/>
  <c r="P335" i="5"/>
  <c r="Q335" i="5"/>
  <c r="R335" i="5"/>
  <c r="G336" i="5"/>
  <c r="H336" i="5"/>
  <c r="I336" i="5"/>
  <c r="J336" i="5"/>
  <c r="K336" i="5"/>
  <c r="L336" i="5"/>
  <c r="M336" i="5"/>
  <c r="N336" i="5"/>
  <c r="O336" i="5"/>
  <c r="P336" i="5"/>
  <c r="Q336" i="5"/>
  <c r="R336" i="5"/>
  <c r="G337" i="5"/>
  <c r="H337" i="5"/>
  <c r="I337" i="5"/>
  <c r="J337" i="5"/>
  <c r="K337" i="5"/>
  <c r="L337" i="5"/>
  <c r="M337" i="5"/>
  <c r="N337" i="5"/>
  <c r="O337" i="5"/>
  <c r="P337" i="5"/>
  <c r="Q337" i="5"/>
  <c r="R337" i="5"/>
  <c r="G338" i="5"/>
  <c r="H338" i="5"/>
  <c r="I338" i="5"/>
  <c r="J338" i="5"/>
  <c r="K338" i="5"/>
  <c r="L338" i="5"/>
  <c r="M338" i="5"/>
  <c r="N338" i="5"/>
  <c r="O338" i="5"/>
  <c r="P338" i="5"/>
  <c r="Q338" i="5"/>
  <c r="R338" i="5"/>
  <c r="G339" i="5"/>
  <c r="H339" i="5"/>
  <c r="I339" i="5"/>
  <c r="J339" i="5"/>
  <c r="K339" i="5"/>
  <c r="L339" i="5"/>
  <c r="M339" i="5"/>
  <c r="N339" i="5"/>
  <c r="O339" i="5"/>
  <c r="P339" i="5"/>
  <c r="Q339" i="5"/>
  <c r="R339" i="5"/>
  <c r="G340" i="5"/>
  <c r="H340" i="5"/>
  <c r="I340" i="5"/>
  <c r="J340" i="5"/>
  <c r="K340" i="5"/>
  <c r="L340" i="5"/>
  <c r="M340" i="5"/>
  <c r="N340" i="5"/>
  <c r="O340" i="5"/>
  <c r="P340" i="5"/>
  <c r="Q340" i="5"/>
  <c r="R340" i="5"/>
  <c r="G342" i="5"/>
  <c r="H342" i="5"/>
  <c r="I342" i="5"/>
  <c r="J342" i="5"/>
  <c r="K342" i="5"/>
  <c r="L342" i="5"/>
  <c r="M342" i="5"/>
  <c r="N342" i="5"/>
  <c r="O342" i="5"/>
  <c r="P342" i="5"/>
  <c r="Q342" i="5"/>
  <c r="R342" i="5"/>
  <c r="G343" i="5"/>
  <c r="H343" i="5"/>
  <c r="I343" i="5"/>
  <c r="J343" i="5"/>
  <c r="K343" i="5"/>
  <c r="L343" i="5"/>
  <c r="M343" i="5"/>
  <c r="N343" i="5"/>
  <c r="O343" i="5"/>
  <c r="P343" i="5"/>
  <c r="Q343" i="5"/>
  <c r="R343" i="5"/>
  <c r="G344" i="5"/>
  <c r="H344" i="5"/>
  <c r="I344" i="5"/>
  <c r="J344" i="5"/>
  <c r="K344" i="5"/>
  <c r="L344" i="5"/>
  <c r="M344" i="5"/>
  <c r="N344" i="5"/>
  <c r="O344" i="5"/>
  <c r="P344" i="5"/>
  <c r="Q344" i="5"/>
  <c r="R344" i="5"/>
  <c r="G345" i="5"/>
  <c r="H345" i="5"/>
  <c r="I345" i="5"/>
  <c r="J345" i="5"/>
  <c r="K345" i="5"/>
  <c r="L345" i="5"/>
  <c r="M345" i="5"/>
  <c r="N345" i="5"/>
  <c r="O345" i="5"/>
  <c r="P345" i="5"/>
  <c r="Q345" i="5"/>
  <c r="R345" i="5"/>
  <c r="G346" i="5"/>
  <c r="H346" i="5"/>
  <c r="I346" i="5"/>
  <c r="J346" i="5"/>
  <c r="K346" i="5"/>
  <c r="L346" i="5"/>
  <c r="M346" i="5"/>
  <c r="N346" i="5"/>
  <c r="O346" i="5"/>
  <c r="P346" i="5"/>
  <c r="Q346" i="5"/>
  <c r="R346" i="5"/>
  <c r="G347" i="5"/>
  <c r="H347" i="5"/>
  <c r="I347" i="5"/>
  <c r="J347" i="5"/>
  <c r="K347" i="5"/>
  <c r="L347" i="5"/>
  <c r="M347" i="5"/>
  <c r="N347" i="5"/>
  <c r="O347" i="5"/>
  <c r="P347" i="5"/>
  <c r="Q347" i="5"/>
  <c r="R347" i="5"/>
  <c r="G348" i="5"/>
  <c r="H348" i="5"/>
  <c r="I348" i="5"/>
  <c r="J348" i="5"/>
  <c r="K348" i="5"/>
  <c r="L348" i="5"/>
  <c r="M348" i="5"/>
  <c r="N348" i="5"/>
  <c r="O348" i="5"/>
  <c r="P348" i="5"/>
  <c r="Q348" i="5"/>
  <c r="R348" i="5"/>
  <c r="G349" i="5"/>
  <c r="H349" i="5"/>
  <c r="I349" i="5"/>
  <c r="J349" i="5"/>
  <c r="K349" i="5"/>
  <c r="L349" i="5"/>
  <c r="M349" i="5"/>
  <c r="N349" i="5"/>
  <c r="O349" i="5"/>
  <c r="P349" i="5"/>
  <c r="Q349" i="5"/>
  <c r="R349" i="5"/>
  <c r="G350" i="5"/>
  <c r="H350" i="5"/>
  <c r="I350" i="5"/>
  <c r="J350" i="5"/>
  <c r="K350" i="5"/>
  <c r="L350" i="5"/>
  <c r="M350" i="5"/>
  <c r="N350" i="5"/>
  <c r="O350" i="5"/>
  <c r="P350" i="5"/>
  <c r="Q350" i="5"/>
  <c r="R350" i="5"/>
  <c r="G351" i="5"/>
  <c r="H351" i="5"/>
  <c r="I351" i="5"/>
  <c r="J351" i="5"/>
  <c r="K351" i="5"/>
  <c r="L351" i="5"/>
  <c r="M351" i="5"/>
  <c r="N351" i="5"/>
  <c r="O351" i="5"/>
  <c r="P351" i="5"/>
  <c r="Q351" i="5"/>
  <c r="R351" i="5"/>
  <c r="G352" i="5"/>
  <c r="H352" i="5"/>
  <c r="I352" i="5"/>
  <c r="J352" i="5"/>
  <c r="K352" i="5"/>
  <c r="L352" i="5"/>
  <c r="M352" i="5"/>
  <c r="N352" i="5"/>
  <c r="O352" i="5"/>
  <c r="P352" i="5"/>
  <c r="Q352" i="5"/>
  <c r="R352" i="5"/>
  <c r="G353" i="5"/>
  <c r="H353" i="5"/>
  <c r="I353" i="5"/>
  <c r="J353" i="5"/>
  <c r="K353" i="5"/>
  <c r="L353" i="5"/>
  <c r="M353" i="5"/>
  <c r="N353" i="5"/>
  <c r="O353" i="5"/>
  <c r="P353" i="5"/>
  <c r="Q353" i="5"/>
  <c r="R353" i="5"/>
  <c r="G354" i="5"/>
  <c r="H354" i="5"/>
  <c r="I354" i="5"/>
  <c r="J354" i="5"/>
  <c r="K354" i="5"/>
  <c r="L354" i="5"/>
  <c r="M354" i="5"/>
  <c r="N354" i="5"/>
  <c r="O354" i="5"/>
  <c r="P354" i="5"/>
  <c r="Q354" i="5"/>
  <c r="R354" i="5"/>
  <c r="F246" i="5"/>
  <c r="F245" i="5"/>
  <c r="F353" i="5"/>
  <c r="F350" i="5"/>
  <c r="F351" i="5"/>
  <c r="F352" i="5"/>
  <c r="F349" i="5"/>
  <c r="F348" i="5"/>
  <c r="F344" i="5"/>
  <c r="F345" i="5"/>
  <c r="F346" i="5"/>
  <c r="F347" i="5"/>
  <c r="F343" i="5"/>
  <c r="F354" i="5"/>
  <c r="F338" i="5"/>
  <c r="F328" i="5"/>
  <c r="F329" i="5"/>
  <c r="F330" i="5"/>
  <c r="F331" i="5"/>
  <c r="F332" i="5"/>
  <c r="F333" i="5"/>
  <c r="F334" i="5"/>
  <c r="F335" i="5"/>
  <c r="F336" i="5"/>
  <c r="F337" i="5"/>
  <c r="F327" i="5"/>
  <c r="F318" i="5"/>
  <c r="F316" i="5"/>
  <c r="F317" i="5"/>
  <c r="F315" i="5"/>
  <c r="F314" i="5"/>
  <c r="F313" i="5"/>
  <c r="F311" i="5"/>
  <c r="F310" i="5"/>
  <c r="F308" i="5"/>
  <c r="F307" i="5"/>
  <c r="F304" i="5"/>
  <c r="F342" i="5"/>
  <c r="F340" i="5"/>
  <c r="F339" i="5"/>
  <c r="F290" i="5"/>
  <c r="F274" i="5"/>
  <c r="F267" i="5"/>
  <c r="R507" i="5"/>
  <c r="Q507" i="5"/>
  <c r="P507" i="5"/>
  <c r="O507" i="5"/>
  <c r="N507" i="5"/>
  <c r="M507" i="5"/>
  <c r="L507" i="5"/>
  <c r="K507" i="5"/>
  <c r="J507" i="5"/>
  <c r="I507" i="5"/>
  <c r="H507" i="5"/>
  <c r="G507" i="5"/>
  <c r="F507" i="5"/>
  <c r="R506" i="5"/>
  <c r="Q506" i="5"/>
  <c r="P506" i="5"/>
  <c r="O506" i="5"/>
  <c r="N506" i="5"/>
  <c r="M506" i="5"/>
  <c r="L506" i="5"/>
  <c r="K506" i="5"/>
  <c r="J506" i="5"/>
  <c r="I506" i="5"/>
  <c r="H506" i="5"/>
  <c r="G506" i="5"/>
  <c r="F506" i="5"/>
  <c r="R505" i="5"/>
  <c r="Q505" i="5"/>
  <c r="P505" i="5"/>
  <c r="O505" i="5"/>
  <c r="N505" i="5"/>
  <c r="M505" i="5"/>
  <c r="L505" i="5"/>
  <c r="K505" i="5"/>
  <c r="J505" i="5"/>
  <c r="I505" i="5"/>
  <c r="H505" i="5"/>
  <c r="G505" i="5"/>
  <c r="F505" i="5"/>
  <c r="R504" i="5"/>
  <c r="Q504" i="5"/>
  <c r="P504" i="5"/>
  <c r="O504" i="5"/>
  <c r="N504" i="5"/>
  <c r="M504" i="5"/>
  <c r="L504" i="5"/>
  <c r="K504" i="5"/>
  <c r="J504" i="5"/>
  <c r="I504" i="5"/>
  <c r="H504" i="5"/>
  <c r="G504" i="5"/>
  <c r="F504" i="5"/>
  <c r="R503" i="5"/>
  <c r="Q503" i="5"/>
  <c r="P503" i="5"/>
  <c r="O503" i="5"/>
  <c r="N503" i="5"/>
  <c r="M503" i="5"/>
  <c r="L503" i="5"/>
  <c r="K503" i="5"/>
  <c r="J503" i="5"/>
  <c r="I503" i="5"/>
  <c r="H503" i="5"/>
  <c r="G503" i="5"/>
  <c r="F503" i="5"/>
  <c r="R502" i="5"/>
  <c r="Q502" i="5"/>
  <c r="P502" i="5"/>
  <c r="O502" i="5"/>
  <c r="N502" i="5"/>
  <c r="M502" i="5"/>
  <c r="L502" i="5"/>
  <c r="K502" i="5"/>
  <c r="J502" i="5"/>
  <c r="I502" i="5"/>
  <c r="H502" i="5"/>
  <c r="G502" i="5"/>
  <c r="F502" i="5"/>
  <c r="R501" i="5"/>
  <c r="Q501" i="5"/>
  <c r="P501" i="5"/>
  <c r="O501" i="5"/>
  <c r="N501" i="5"/>
  <c r="M501" i="5"/>
  <c r="L501" i="5"/>
  <c r="K501" i="5"/>
  <c r="J501" i="5"/>
  <c r="I501" i="5"/>
  <c r="H501" i="5"/>
  <c r="G501" i="5"/>
  <c r="F501" i="5"/>
  <c r="R500" i="5"/>
  <c r="Q500" i="5"/>
  <c r="P500" i="5"/>
  <c r="O500" i="5"/>
  <c r="N500" i="5"/>
  <c r="M500" i="5"/>
  <c r="L500" i="5"/>
  <c r="K500" i="5"/>
  <c r="J500" i="5"/>
  <c r="I500" i="5"/>
  <c r="H500" i="5"/>
  <c r="G500" i="5"/>
  <c r="F500" i="5"/>
  <c r="R499" i="5"/>
  <c r="Q499" i="5"/>
  <c r="P499" i="5"/>
  <c r="O499" i="5"/>
  <c r="N499" i="5"/>
  <c r="M499" i="5"/>
  <c r="L499" i="5"/>
  <c r="K499" i="5"/>
  <c r="J499" i="5"/>
  <c r="I499" i="5"/>
  <c r="H499" i="5"/>
  <c r="G499" i="5"/>
  <c r="F499" i="5"/>
  <c r="R498" i="5"/>
  <c r="Q498" i="5"/>
  <c r="P498" i="5"/>
  <c r="O498" i="5"/>
  <c r="N498" i="5"/>
  <c r="M498" i="5"/>
  <c r="L498" i="5"/>
  <c r="K498" i="5"/>
  <c r="J498" i="5"/>
  <c r="I498" i="5"/>
  <c r="H498" i="5"/>
  <c r="G498" i="5"/>
  <c r="F498" i="5"/>
  <c r="R497" i="5"/>
  <c r="Q497" i="5"/>
  <c r="P497" i="5"/>
  <c r="O497" i="5"/>
  <c r="N497" i="5"/>
  <c r="M497" i="5"/>
  <c r="L497" i="5"/>
  <c r="K497" i="5"/>
  <c r="J497" i="5"/>
  <c r="I497" i="5"/>
  <c r="H497" i="5"/>
  <c r="G497" i="5"/>
  <c r="F497" i="5"/>
  <c r="R496" i="5"/>
  <c r="Q496" i="5"/>
  <c r="P496" i="5"/>
  <c r="O496" i="5"/>
  <c r="N496" i="5"/>
  <c r="M496" i="5"/>
  <c r="L496" i="5"/>
  <c r="K496" i="5"/>
  <c r="J496" i="5"/>
  <c r="I496" i="5"/>
  <c r="H496" i="5"/>
  <c r="G496" i="5"/>
  <c r="F496" i="5"/>
  <c r="R495" i="5"/>
  <c r="Q495" i="5"/>
  <c r="P495" i="5"/>
  <c r="O495" i="5"/>
  <c r="N495" i="5"/>
  <c r="M495" i="5"/>
  <c r="L495" i="5"/>
  <c r="K495" i="5"/>
  <c r="J495" i="5"/>
  <c r="I495" i="5"/>
  <c r="H495" i="5"/>
  <c r="G495" i="5"/>
  <c r="F495" i="5"/>
  <c r="R494" i="5"/>
  <c r="Q494" i="5"/>
  <c r="P494" i="5"/>
  <c r="O494" i="5"/>
  <c r="N494" i="5"/>
  <c r="M494" i="5"/>
  <c r="L494" i="5"/>
  <c r="K494" i="5"/>
  <c r="J494" i="5"/>
  <c r="I494" i="5"/>
  <c r="H494" i="5"/>
  <c r="G494" i="5"/>
  <c r="F494" i="5"/>
  <c r="R493" i="5"/>
  <c r="Q493" i="5"/>
  <c r="P493" i="5"/>
  <c r="O493" i="5"/>
  <c r="N493" i="5"/>
  <c r="M493" i="5"/>
  <c r="L493" i="5"/>
  <c r="K493" i="5"/>
  <c r="J493" i="5"/>
  <c r="I493" i="5"/>
  <c r="H493" i="5"/>
  <c r="G493" i="5"/>
  <c r="F493" i="5"/>
  <c r="R492" i="5"/>
  <c r="Q492" i="5"/>
  <c r="P492" i="5"/>
  <c r="O492" i="5"/>
  <c r="N492" i="5"/>
  <c r="M492" i="5"/>
  <c r="L492" i="5"/>
  <c r="K492" i="5"/>
  <c r="J492" i="5"/>
  <c r="I492" i="5"/>
  <c r="H492" i="5"/>
  <c r="G492" i="5"/>
  <c r="F492" i="5"/>
  <c r="R491" i="5"/>
  <c r="Q491" i="5"/>
  <c r="P491" i="5"/>
  <c r="O491" i="5"/>
  <c r="N491" i="5"/>
  <c r="M491" i="5"/>
  <c r="L491" i="5"/>
  <c r="K491" i="5"/>
  <c r="J491" i="5"/>
  <c r="I491" i="5"/>
  <c r="H491" i="5"/>
  <c r="G491" i="5"/>
  <c r="F491" i="5"/>
  <c r="R490" i="5"/>
  <c r="Q490" i="5"/>
  <c r="P490" i="5"/>
  <c r="O490" i="5"/>
  <c r="N490" i="5"/>
  <c r="M490" i="5"/>
  <c r="L490" i="5"/>
  <c r="K490" i="5"/>
  <c r="J490" i="5"/>
  <c r="I490" i="5"/>
  <c r="H490" i="5"/>
  <c r="G490" i="5"/>
  <c r="F490" i="5"/>
  <c r="R489" i="5"/>
  <c r="Q489" i="5"/>
  <c r="P489" i="5"/>
  <c r="O489" i="5"/>
  <c r="N489" i="5"/>
  <c r="M489" i="5"/>
  <c r="L489" i="5"/>
  <c r="K489" i="5"/>
  <c r="J489" i="5"/>
  <c r="I489" i="5"/>
  <c r="H489" i="5"/>
  <c r="G489" i="5"/>
  <c r="F489" i="5"/>
  <c r="R488" i="5"/>
  <c r="Q488" i="5"/>
  <c r="P488" i="5"/>
  <c r="O488" i="5"/>
  <c r="N488" i="5"/>
  <c r="M488" i="5"/>
  <c r="L488" i="5"/>
  <c r="K488" i="5"/>
  <c r="J488" i="5"/>
  <c r="I488" i="5"/>
  <c r="H488" i="5"/>
  <c r="G488" i="5"/>
  <c r="F488" i="5"/>
  <c r="R487" i="5"/>
  <c r="Q487" i="5"/>
  <c r="P487" i="5"/>
  <c r="O487" i="5"/>
  <c r="N487" i="5"/>
  <c r="M487" i="5"/>
  <c r="L487" i="5"/>
  <c r="K487" i="5"/>
  <c r="J487" i="5"/>
  <c r="I487" i="5"/>
  <c r="H487" i="5"/>
  <c r="G487" i="5"/>
  <c r="F487" i="5"/>
  <c r="R486" i="5"/>
  <c r="Q486" i="5"/>
  <c r="P486" i="5"/>
  <c r="O486" i="5"/>
  <c r="N486" i="5"/>
  <c r="M486" i="5"/>
  <c r="L486" i="5"/>
  <c r="K486" i="5"/>
  <c r="J486" i="5"/>
  <c r="I486" i="5"/>
  <c r="H486" i="5"/>
  <c r="G486" i="5"/>
  <c r="F486" i="5"/>
  <c r="R485" i="5"/>
  <c r="Q485" i="5"/>
  <c r="P485" i="5"/>
  <c r="O485" i="5"/>
  <c r="N485" i="5"/>
  <c r="M485" i="5"/>
  <c r="L485" i="5"/>
  <c r="K485" i="5"/>
  <c r="J485" i="5"/>
  <c r="I485" i="5"/>
  <c r="H485" i="5"/>
  <c r="G485" i="5"/>
  <c r="F485" i="5"/>
  <c r="R484" i="5"/>
  <c r="Q484" i="5"/>
  <c r="P484" i="5"/>
  <c r="O484" i="5"/>
  <c r="N484" i="5"/>
  <c r="M484" i="5"/>
  <c r="L484" i="5"/>
  <c r="K484" i="5"/>
  <c r="J484" i="5"/>
  <c r="I484" i="5"/>
  <c r="H484" i="5"/>
  <c r="G484" i="5"/>
  <c r="F484" i="5"/>
  <c r="R483" i="5"/>
  <c r="Q483" i="5"/>
  <c r="P483" i="5"/>
  <c r="O483" i="5"/>
  <c r="N483" i="5"/>
  <c r="M483" i="5"/>
  <c r="L483" i="5"/>
  <c r="K483" i="5"/>
  <c r="J483" i="5"/>
  <c r="I483" i="5"/>
  <c r="H483" i="5"/>
  <c r="G483" i="5"/>
  <c r="F483" i="5"/>
  <c r="R482" i="5"/>
  <c r="Q482" i="5"/>
  <c r="P482" i="5"/>
  <c r="O482" i="5"/>
  <c r="N482" i="5"/>
  <c r="M482" i="5"/>
  <c r="L482" i="5"/>
  <c r="K482" i="5"/>
  <c r="J482" i="5"/>
  <c r="I482" i="5"/>
  <c r="H482" i="5"/>
  <c r="G482" i="5"/>
  <c r="F482" i="5"/>
  <c r="R481" i="5"/>
  <c r="Q481" i="5"/>
  <c r="P481" i="5"/>
  <c r="O481" i="5"/>
  <c r="N481" i="5"/>
  <c r="M481" i="5"/>
  <c r="L481" i="5"/>
  <c r="K481" i="5"/>
  <c r="J481" i="5"/>
  <c r="I481" i="5"/>
  <c r="H481" i="5"/>
  <c r="G481" i="5"/>
  <c r="F481" i="5"/>
  <c r="R480" i="5"/>
  <c r="Q480" i="5"/>
  <c r="P480" i="5"/>
  <c r="O480" i="5"/>
  <c r="N480" i="5"/>
  <c r="M480" i="5"/>
  <c r="L480" i="5"/>
  <c r="K480" i="5"/>
  <c r="J480" i="5"/>
  <c r="I480" i="5"/>
  <c r="H480" i="5"/>
  <c r="G480" i="5"/>
  <c r="F480" i="5"/>
  <c r="R479" i="5"/>
  <c r="Q479" i="5"/>
  <c r="P479" i="5"/>
  <c r="O479" i="5"/>
  <c r="N479" i="5"/>
  <c r="M479" i="5"/>
  <c r="L479" i="5"/>
  <c r="K479" i="5"/>
  <c r="J479" i="5"/>
  <c r="I479" i="5"/>
  <c r="H479" i="5"/>
  <c r="G479" i="5"/>
  <c r="F479" i="5"/>
  <c r="R478" i="5"/>
  <c r="Q478" i="5"/>
  <c r="P478" i="5"/>
  <c r="O478" i="5"/>
  <c r="N478" i="5"/>
  <c r="M478" i="5"/>
  <c r="L478" i="5"/>
  <c r="K478" i="5"/>
  <c r="J478" i="5"/>
  <c r="I478" i="5"/>
  <c r="H478" i="5"/>
  <c r="G478" i="5"/>
  <c r="F478" i="5"/>
  <c r="R477" i="5"/>
  <c r="Q477" i="5"/>
  <c r="P477" i="5"/>
  <c r="O477" i="5"/>
  <c r="N477" i="5"/>
  <c r="M477" i="5"/>
  <c r="L477" i="5"/>
  <c r="K477" i="5"/>
  <c r="J477" i="5"/>
  <c r="I477" i="5"/>
  <c r="H477" i="5"/>
  <c r="G477" i="5"/>
  <c r="F477" i="5"/>
  <c r="R476" i="5"/>
  <c r="Q476" i="5"/>
  <c r="P476" i="5"/>
  <c r="O476" i="5"/>
  <c r="N476" i="5"/>
  <c r="M476" i="5"/>
  <c r="L476" i="5"/>
  <c r="K476" i="5"/>
  <c r="J476" i="5"/>
  <c r="I476" i="5"/>
  <c r="H476" i="5"/>
  <c r="G476" i="5"/>
  <c r="F476" i="5"/>
  <c r="R475" i="5"/>
  <c r="Q475" i="5"/>
  <c r="P475" i="5"/>
  <c r="O475" i="5"/>
  <c r="N475" i="5"/>
  <c r="M475" i="5"/>
  <c r="L475" i="5"/>
  <c r="K475" i="5"/>
  <c r="J475" i="5"/>
  <c r="I475" i="5"/>
  <c r="H475" i="5"/>
  <c r="G475" i="5"/>
  <c r="F475" i="5"/>
  <c r="R474" i="5"/>
  <c r="Q474" i="5"/>
  <c r="P474" i="5"/>
  <c r="O474" i="5"/>
  <c r="N474" i="5"/>
  <c r="M474" i="5"/>
  <c r="L474" i="5"/>
  <c r="K474" i="5"/>
  <c r="J474" i="5"/>
  <c r="I474" i="5"/>
  <c r="H474" i="5"/>
  <c r="G474" i="5"/>
  <c r="F474" i="5"/>
  <c r="R473" i="5"/>
  <c r="Q473" i="5"/>
  <c r="P473" i="5"/>
  <c r="O473" i="5"/>
  <c r="N473" i="5"/>
  <c r="M473" i="5"/>
  <c r="L473" i="5"/>
  <c r="K473" i="5"/>
  <c r="J473" i="5"/>
  <c r="I473" i="5"/>
  <c r="H473" i="5"/>
  <c r="G473" i="5"/>
  <c r="F473" i="5"/>
  <c r="R472" i="5"/>
  <c r="Q472" i="5"/>
  <c r="P472" i="5"/>
  <c r="O472" i="5"/>
  <c r="N472" i="5"/>
  <c r="M472" i="5"/>
  <c r="L472" i="5"/>
  <c r="K472" i="5"/>
  <c r="J472" i="5"/>
  <c r="I472" i="5"/>
  <c r="H472" i="5"/>
  <c r="G472" i="5"/>
  <c r="F472" i="5"/>
  <c r="R471" i="5"/>
  <c r="Q471" i="5"/>
  <c r="P471" i="5"/>
  <c r="O471" i="5"/>
  <c r="N471" i="5"/>
  <c r="M471" i="5"/>
  <c r="L471" i="5"/>
  <c r="K471" i="5"/>
  <c r="J471" i="5"/>
  <c r="I471" i="5"/>
  <c r="H471" i="5"/>
  <c r="G471" i="5"/>
  <c r="F471" i="5"/>
  <c r="R470" i="5"/>
  <c r="Q470" i="5"/>
  <c r="P470" i="5"/>
  <c r="O470" i="5"/>
  <c r="N470" i="5"/>
  <c r="M470" i="5"/>
  <c r="L470" i="5"/>
  <c r="K470" i="5"/>
  <c r="J470" i="5"/>
  <c r="I470" i="5"/>
  <c r="H470" i="5"/>
  <c r="G470" i="5"/>
  <c r="F470" i="5"/>
  <c r="R469" i="5"/>
  <c r="Q469" i="5"/>
  <c r="P469" i="5"/>
  <c r="O469" i="5"/>
  <c r="N469" i="5"/>
  <c r="M469" i="5"/>
  <c r="L469" i="5"/>
  <c r="K469" i="5"/>
  <c r="J469" i="5"/>
  <c r="I469" i="5"/>
  <c r="H469" i="5"/>
  <c r="G469" i="5"/>
  <c r="F469" i="5"/>
  <c r="R468" i="5"/>
  <c r="Q468" i="5"/>
  <c r="P468" i="5"/>
  <c r="O468" i="5"/>
  <c r="N468" i="5"/>
  <c r="M468" i="5"/>
  <c r="L468" i="5"/>
  <c r="K468" i="5"/>
  <c r="J468" i="5"/>
  <c r="I468" i="5"/>
  <c r="H468" i="5"/>
  <c r="G468" i="5"/>
  <c r="F468" i="5"/>
  <c r="R467" i="5"/>
  <c r="Q467" i="5"/>
  <c r="P467" i="5"/>
  <c r="O467" i="5"/>
  <c r="N467" i="5"/>
  <c r="M467" i="5"/>
  <c r="L467" i="5"/>
  <c r="K467" i="5"/>
  <c r="J467" i="5"/>
  <c r="I467" i="5"/>
  <c r="H467" i="5"/>
  <c r="G467" i="5"/>
  <c r="F467" i="5"/>
  <c r="R466" i="5"/>
  <c r="Q466" i="5"/>
  <c r="P466" i="5"/>
  <c r="O466" i="5"/>
  <c r="N466" i="5"/>
  <c r="M466" i="5"/>
  <c r="L466" i="5"/>
  <c r="K466" i="5"/>
  <c r="J466" i="5"/>
  <c r="I466" i="5"/>
  <c r="H466" i="5"/>
  <c r="G466" i="5"/>
  <c r="F466" i="5"/>
  <c r="R465" i="5"/>
  <c r="Q465" i="5"/>
  <c r="P465" i="5"/>
  <c r="O465" i="5"/>
  <c r="N465" i="5"/>
  <c r="M465" i="5"/>
  <c r="L465" i="5"/>
  <c r="K465" i="5"/>
  <c r="J465" i="5"/>
  <c r="I465" i="5"/>
  <c r="H465" i="5"/>
  <c r="G465" i="5"/>
  <c r="F465" i="5"/>
  <c r="R464" i="5"/>
  <c r="Q464" i="5"/>
  <c r="P464" i="5"/>
  <c r="O464" i="5"/>
  <c r="N464" i="5"/>
  <c r="M464" i="5"/>
  <c r="L464" i="5"/>
  <c r="K464" i="5"/>
  <c r="J464" i="5"/>
  <c r="I464" i="5"/>
  <c r="H464" i="5"/>
  <c r="G464" i="5"/>
  <c r="F464" i="5"/>
  <c r="R463" i="5"/>
  <c r="Q463" i="5"/>
  <c r="P463" i="5"/>
  <c r="O463" i="5"/>
  <c r="N463" i="5"/>
  <c r="M463" i="5"/>
  <c r="L463" i="5"/>
  <c r="K463" i="5"/>
  <c r="J463" i="5"/>
  <c r="I463" i="5"/>
  <c r="H463" i="5"/>
  <c r="G463" i="5"/>
  <c r="F463" i="5"/>
  <c r="R462" i="5"/>
  <c r="Q462" i="5"/>
  <c r="P462" i="5"/>
  <c r="O462" i="5"/>
  <c r="N462" i="5"/>
  <c r="M462" i="5"/>
  <c r="L462" i="5"/>
  <c r="K462" i="5"/>
  <c r="J462" i="5"/>
  <c r="I462" i="5"/>
  <c r="H462" i="5"/>
  <c r="G462" i="5"/>
  <c r="F462" i="5"/>
  <c r="R461" i="5"/>
  <c r="Q461" i="5"/>
  <c r="P461" i="5"/>
  <c r="O461" i="5"/>
  <c r="N461" i="5"/>
  <c r="M461" i="5"/>
  <c r="L461" i="5"/>
  <c r="K461" i="5"/>
  <c r="J461" i="5"/>
  <c r="I461" i="5"/>
  <c r="H461" i="5"/>
  <c r="G461" i="5"/>
  <c r="F461" i="5"/>
  <c r="R460" i="5"/>
  <c r="Q460" i="5"/>
  <c r="P460" i="5"/>
  <c r="O460" i="5"/>
  <c r="N460" i="5"/>
  <c r="M460" i="5"/>
  <c r="L460" i="5"/>
  <c r="K460" i="5"/>
  <c r="J460" i="5"/>
  <c r="I460" i="5"/>
  <c r="H460" i="5"/>
  <c r="G460" i="5"/>
  <c r="F460" i="5"/>
  <c r="R459" i="5"/>
  <c r="Q459" i="5"/>
  <c r="P459" i="5"/>
  <c r="O459" i="5"/>
  <c r="N459" i="5"/>
  <c r="M459" i="5"/>
  <c r="L459" i="5"/>
  <c r="K459" i="5"/>
  <c r="J459" i="5"/>
  <c r="I459" i="5"/>
  <c r="H459" i="5"/>
  <c r="G459" i="5"/>
  <c r="F459" i="5"/>
  <c r="R458" i="5"/>
  <c r="Q458" i="5"/>
  <c r="P458" i="5"/>
  <c r="O458" i="5"/>
  <c r="N458" i="5"/>
  <c r="M458" i="5"/>
  <c r="L458" i="5"/>
  <c r="K458" i="5"/>
  <c r="J458" i="5"/>
  <c r="I458" i="5"/>
  <c r="H458" i="5"/>
  <c r="G458" i="5"/>
  <c r="F458" i="5"/>
  <c r="R457" i="5"/>
  <c r="Q457" i="5"/>
  <c r="P457" i="5"/>
  <c r="O457" i="5"/>
  <c r="N457" i="5"/>
  <c r="M457" i="5"/>
  <c r="L457" i="5"/>
  <c r="K457" i="5"/>
  <c r="J457" i="5"/>
  <c r="I457" i="5"/>
  <c r="H457" i="5"/>
  <c r="G457" i="5"/>
  <c r="F457" i="5"/>
  <c r="R456" i="5"/>
  <c r="Q456" i="5"/>
  <c r="P456" i="5"/>
  <c r="O456" i="5"/>
  <c r="N456" i="5"/>
  <c r="M456" i="5"/>
  <c r="L456" i="5"/>
  <c r="K456" i="5"/>
  <c r="J456" i="5"/>
  <c r="I456" i="5"/>
  <c r="H456" i="5"/>
  <c r="G456" i="5"/>
  <c r="F456" i="5"/>
  <c r="R455" i="5"/>
  <c r="Q455" i="5"/>
  <c r="P455" i="5"/>
  <c r="O455" i="5"/>
  <c r="N455" i="5"/>
  <c r="M455" i="5"/>
  <c r="L455" i="5"/>
  <c r="K455" i="5"/>
  <c r="J455" i="5"/>
  <c r="I455" i="5"/>
  <c r="H455" i="5"/>
  <c r="G455" i="5"/>
  <c r="F455" i="5"/>
  <c r="R454" i="5"/>
  <c r="Q454" i="5"/>
  <c r="P454" i="5"/>
  <c r="O454" i="5"/>
  <c r="N454" i="5"/>
  <c r="M454" i="5"/>
  <c r="L454" i="5"/>
  <c r="K454" i="5"/>
  <c r="J454" i="5"/>
  <c r="I454" i="5"/>
  <c r="H454" i="5"/>
  <c r="G454" i="5"/>
  <c r="F454" i="5"/>
  <c r="R453" i="5"/>
  <c r="Q453" i="5"/>
  <c r="P453" i="5"/>
  <c r="O453" i="5"/>
  <c r="N453" i="5"/>
  <c r="M453" i="5"/>
  <c r="L453" i="5"/>
  <c r="K453" i="5"/>
  <c r="J453" i="5"/>
  <c r="I453" i="5"/>
  <c r="H453" i="5"/>
  <c r="G453" i="5"/>
  <c r="F453" i="5"/>
  <c r="R452" i="5"/>
  <c r="Q452" i="5"/>
  <c r="P452" i="5"/>
  <c r="O452" i="5"/>
  <c r="N452" i="5"/>
  <c r="M452" i="5"/>
  <c r="L452" i="5"/>
  <c r="K452" i="5"/>
  <c r="J452" i="5"/>
  <c r="I452" i="5"/>
  <c r="H452" i="5"/>
  <c r="G452" i="5"/>
  <c r="F452" i="5"/>
  <c r="R451" i="5"/>
  <c r="Q451" i="5"/>
  <c r="P451" i="5"/>
  <c r="O451" i="5"/>
  <c r="N451" i="5"/>
  <c r="M451" i="5"/>
  <c r="L451" i="5"/>
  <c r="K451" i="5"/>
  <c r="J451" i="5"/>
  <c r="I451" i="5"/>
  <c r="H451" i="5"/>
  <c r="G451" i="5"/>
  <c r="F451" i="5"/>
  <c r="R450" i="5"/>
  <c r="Q450" i="5"/>
  <c r="P450" i="5"/>
  <c r="O450" i="5"/>
  <c r="N450" i="5"/>
  <c r="M450" i="5"/>
  <c r="L450" i="5"/>
  <c r="K450" i="5"/>
  <c r="J450" i="5"/>
  <c r="I450" i="5"/>
  <c r="H450" i="5"/>
  <c r="G450" i="5"/>
  <c r="F450" i="5"/>
  <c r="R449" i="5"/>
  <c r="Q449" i="5"/>
  <c r="P449" i="5"/>
  <c r="O449" i="5"/>
  <c r="N449" i="5"/>
  <c r="M449" i="5"/>
  <c r="L449" i="5"/>
  <c r="K449" i="5"/>
  <c r="J449" i="5"/>
  <c r="I449" i="5"/>
  <c r="H449" i="5"/>
  <c r="G449" i="5"/>
  <c r="F449" i="5"/>
  <c r="R448" i="5"/>
  <c r="Q448" i="5"/>
  <c r="P448" i="5"/>
  <c r="O448" i="5"/>
  <c r="N448" i="5"/>
  <c r="M448" i="5"/>
  <c r="L448" i="5"/>
  <c r="K448" i="5"/>
  <c r="J448" i="5"/>
  <c r="I448" i="5"/>
  <c r="H448" i="5"/>
  <c r="G448" i="5"/>
  <c r="F448" i="5"/>
  <c r="R447" i="5"/>
  <c r="Q447" i="5"/>
  <c r="P447" i="5"/>
  <c r="O447" i="5"/>
  <c r="N447" i="5"/>
  <c r="M447" i="5"/>
  <c r="L447" i="5"/>
  <c r="K447" i="5"/>
  <c r="J447" i="5"/>
  <c r="I447" i="5"/>
  <c r="H447" i="5"/>
  <c r="G447" i="5"/>
  <c r="F447" i="5"/>
  <c r="R446" i="5"/>
  <c r="Q446" i="5"/>
  <c r="P446" i="5"/>
  <c r="O446" i="5"/>
  <c r="N446" i="5"/>
  <c r="M446" i="5"/>
  <c r="L446" i="5"/>
  <c r="K446" i="5"/>
  <c r="J446" i="5"/>
  <c r="I446" i="5"/>
  <c r="H446" i="5"/>
  <c r="G446" i="5"/>
  <c r="F446" i="5"/>
  <c r="R445" i="5"/>
  <c r="Q445" i="5"/>
  <c r="P445" i="5"/>
  <c r="O445" i="5"/>
  <c r="N445" i="5"/>
  <c r="M445" i="5"/>
  <c r="L445" i="5"/>
  <c r="K445" i="5"/>
  <c r="J445" i="5"/>
  <c r="I445" i="5"/>
  <c r="H445" i="5"/>
  <c r="G445" i="5"/>
  <c r="F445" i="5"/>
  <c r="R444" i="5"/>
  <c r="Q444" i="5"/>
  <c r="P444" i="5"/>
  <c r="O444" i="5"/>
  <c r="N444" i="5"/>
  <c r="M444" i="5"/>
  <c r="L444" i="5"/>
  <c r="K444" i="5"/>
  <c r="J444" i="5"/>
  <c r="I444" i="5"/>
  <c r="H444" i="5"/>
  <c r="G444" i="5"/>
  <c r="F444" i="5"/>
  <c r="R443" i="5"/>
  <c r="Q443" i="5"/>
  <c r="P443" i="5"/>
  <c r="O443" i="5"/>
  <c r="N443" i="5"/>
  <c r="M443" i="5"/>
  <c r="L443" i="5"/>
  <c r="K443" i="5"/>
  <c r="J443" i="5"/>
  <c r="I443" i="5"/>
  <c r="H443" i="5"/>
  <c r="G443" i="5"/>
  <c r="F443" i="5"/>
  <c r="R442" i="5"/>
  <c r="Q442" i="5"/>
  <c r="P442" i="5"/>
  <c r="O442" i="5"/>
  <c r="N442" i="5"/>
  <c r="M442" i="5"/>
  <c r="L442" i="5"/>
  <c r="K442" i="5"/>
  <c r="J442" i="5"/>
  <c r="I442" i="5"/>
  <c r="H442" i="5"/>
  <c r="G442" i="5"/>
  <c r="F442" i="5"/>
  <c r="R441" i="5"/>
  <c r="Q441" i="5"/>
  <c r="P441" i="5"/>
  <c r="O441" i="5"/>
  <c r="N441" i="5"/>
  <c r="M441" i="5"/>
  <c r="L441" i="5"/>
  <c r="K441" i="5"/>
  <c r="J441" i="5"/>
  <c r="I441" i="5"/>
  <c r="H441" i="5"/>
  <c r="G441" i="5"/>
  <c r="F441" i="5"/>
  <c r="R440" i="5"/>
  <c r="Q440" i="5"/>
  <c r="P440" i="5"/>
  <c r="O440" i="5"/>
  <c r="N440" i="5"/>
  <c r="M440" i="5"/>
  <c r="L440" i="5"/>
  <c r="K440" i="5"/>
  <c r="J440" i="5"/>
  <c r="I440" i="5"/>
  <c r="H440" i="5"/>
  <c r="G440" i="5"/>
  <c r="F440" i="5"/>
  <c r="R439" i="5"/>
  <c r="Q439" i="5"/>
  <c r="P439" i="5"/>
  <c r="O439" i="5"/>
  <c r="N439" i="5"/>
  <c r="M439" i="5"/>
  <c r="L439" i="5"/>
  <c r="K439" i="5"/>
  <c r="J439" i="5"/>
  <c r="I439" i="5"/>
  <c r="H439" i="5"/>
  <c r="G439" i="5"/>
  <c r="F439" i="5"/>
  <c r="R438" i="5"/>
  <c r="Q438" i="5"/>
  <c r="P438" i="5"/>
  <c r="O438" i="5"/>
  <c r="N438" i="5"/>
  <c r="M438" i="5"/>
  <c r="L438" i="5"/>
  <c r="K438" i="5"/>
  <c r="J438" i="5"/>
  <c r="I438" i="5"/>
  <c r="H438" i="5"/>
  <c r="G438" i="5"/>
  <c r="F438" i="5"/>
  <c r="R437" i="5"/>
  <c r="Q437" i="5"/>
  <c r="P437" i="5"/>
  <c r="O437" i="5"/>
  <c r="N437" i="5"/>
  <c r="M437" i="5"/>
  <c r="L437" i="5"/>
  <c r="K437" i="5"/>
  <c r="J437" i="5"/>
  <c r="I437" i="5"/>
  <c r="H437" i="5"/>
  <c r="G437" i="5"/>
  <c r="F437" i="5"/>
  <c r="R436" i="5"/>
  <c r="Q436" i="5"/>
  <c r="P436" i="5"/>
  <c r="O436" i="5"/>
  <c r="N436" i="5"/>
  <c r="M436" i="5"/>
  <c r="L436" i="5"/>
  <c r="K436" i="5"/>
  <c r="J436" i="5"/>
  <c r="I436" i="5"/>
  <c r="H436" i="5"/>
  <c r="G436" i="5"/>
  <c r="F436" i="5"/>
  <c r="R435" i="5"/>
  <c r="Q435" i="5"/>
  <c r="P435" i="5"/>
  <c r="O435" i="5"/>
  <c r="N435" i="5"/>
  <c r="M435" i="5"/>
  <c r="L435" i="5"/>
  <c r="K435" i="5"/>
  <c r="J435" i="5"/>
  <c r="I435" i="5"/>
  <c r="H435" i="5"/>
  <c r="G435" i="5"/>
  <c r="F435" i="5"/>
  <c r="R434" i="5"/>
  <c r="Q434" i="5"/>
  <c r="P434" i="5"/>
  <c r="O434" i="5"/>
  <c r="N434" i="5"/>
  <c r="M434" i="5"/>
  <c r="L434" i="5"/>
  <c r="K434" i="5"/>
  <c r="J434" i="5"/>
  <c r="I434" i="5"/>
  <c r="H434" i="5"/>
  <c r="G434" i="5"/>
  <c r="F434" i="5"/>
  <c r="R433" i="5"/>
  <c r="Q433" i="5"/>
  <c r="P433" i="5"/>
  <c r="O433" i="5"/>
  <c r="N433" i="5"/>
  <c r="M433" i="5"/>
  <c r="L433" i="5"/>
  <c r="K433" i="5"/>
  <c r="J433" i="5"/>
  <c r="I433" i="5"/>
  <c r="H433" i="5"/>
  <c r="G433" i="5"/>
  <c r="F433" i="5"/>
  <c r="R432" i="5"/>
  <c r="Q432" i="5"/>
  <c r="P432" i="5"/>
  <c r="O432" i="5"/>
  <c r="N432" i="5"/>
  <c r="M432" i="5"/>
  <c r="L432" i="5"/>
  <c r="K432" i="5"/>
  <c r="J432" i="5"/>
  <c r="I432" i="5"/>
  <c r="H432" i="5"/>
  <c r="G432" i="5"/>
  <c r="F432" i="5"/>
  <c r="R431" i="5"/>
  <c r="Q431" i="5"/>
  <c r="P431" i="5"/>
  <c r="O431" i="5"/>
  <c r="N431" i="5"/>
  <c r="M431" i="5"/>
  <c r="L431" i="5"/>
  <c r="K431" i="5"/>
  <c r="J431" i="5"/>
  <c r="I431" i="5"/>
  <c r="H431" i="5"/>
  <c r="G431" i="5"/>
  <c r="F431" i="5"/>
  <c r="R430" i="5"/>
  <c r="Q430" i="5"/>
  <c r="P430" i="5"/>
  <c r="O430" i="5"/>
  <c r="N430" i="5"/>
  <c r="M430" i="5"/>
  <c r="L430" i="5"/>
  <c r="K430" i="5"/>
  <c r="J430" i="5"/>
  <c r="I430" i="5"/>
  <c r="H430" i="5"/>
  <c r="G430" i="5"/>
  <c r="F430" i="5"/>
  <c r="R429" i="5"/>
  <c r="Q429" i="5"/>
  <c r="P429" i="5"/>
  <c r="O429" i="5"/>
  <c r="N429" i="5"/>
  <c r="M429" i="5"/>
  <c r="L429" i="5"/>
  <c r="K429" i="5"/>
  <c r="J429" i="5"/>
  <c r="I429" i="5"/>
  <c r="H429" i="5"/>
  <c r="G429" i="5"/>
  <c r="F429" i="5"/>
  <c r="R428" i="5"/>
  <c r="Q428" i="5"/>
  <c r="P428" i="5"/>
  <c r="O428" i="5"/>
  <c r="N428" i="5"/>
  <c r="M428" i="5"/>
  <c r="L428" i="5"/>
  <c r="K428" i="5"/>
  <c r="J428" i="5"/>
  <c r="I428" i="5"/>
  <c r="H428" i="5"/>
  <c r="G428" i="5"/>
  <c r="F428" i="5"/>
  <c r="R427" i="5"/>
  <c r="Q427" i="5"/>
  <c r="P427" i="5"/>
  <c r="O427" i="5"/>
  <c r="N427" i="5"/>
  <c r="M427" i="5"/>
  <c r="L427" i="5"/>
  <c r="K427" i="5"/>
  <c r="J427" i="5"/>
  <c r="I427" i="5"/>
  <c r="H427" i="5"/>
  <c r="G427" i="5"/>
  <c r="F427" i="5"/>
  <c r="R426" i="5"/>
  <c r="Q426" i="5"/>
  <c r="P426" i="5"/>
  <c r="O426" i="5"/>
  <c r="N426" i="5"/>
  <c r="M426" i="5"/>
  <c r="L426" i="5"/>
  <c r="K426" i="5"/>
  <c r="J426" i="5"/>
  <c r="I426" i="5"/>
  <c r="H426" i="5"/>
  <c r="G426" i="5"/>
  <c r="F426" i="5"/>
  <c r="R425" i="5"/>
  <c r="Q425" i="5"/>
  <c r="P425" i="5"/>
  <c r="O425" i="5"/>
  <c r="N425" i="5"/>
  <c r="M425" i="5"/>
  <c r="L425" i="5"/>
  <c r="K425" i="5"/>
  <c r="J425" i="5"/>
  <c r="I425" i="5"/>
  <c r="H425" i="5"/>
  <c r="G425" i="5"/>
  <c r="F425" i="5"/>
  <c r="R424" i="5"/>
  <c r="Q424" i="5"/>
  <c r="P424" i="5"/>
  <c r="O424" i="5"/>
  <c r="N424" i="5"/>
  <c r="M424" i="5"/>
  <c r="L424" i="5"/>
  <c r="K424" i="5"/>
  <c r="J424" i="5"/>
  <c r="I424" i="5"/>
  <c r="H424" i="5"/>
  <c r="G424" i="5"/>
  <c r="F424" i="5"/>
  <c r="R423" i="5"/>
  <c r="Q423" i="5"/>
  <c r="P423" i="5"/>
  <c r="O423" i="5"/>
  <c r="N423" i="5"/>
  <c r="M423" i="5"/>
  <c r="L423" i="5"/>
  <c r="K423" i="5"/>
  <c r="J423" i="5"/>
  <c r="I423" i="5"/>
  <c r="H423" i="5"/>
  <c r="G423" i="5"/>
  <c r="F423" i="5"/>
  <c r="R422" i="5"/>
  <c r="Q422" i="5"/>
  <c r="P422" i="5"/>
  <c r="O422" i="5"/>
  <c r="N422" i="5"/>
  <c r="M422" i="5"/>
  <c r="L422" i="5"/>
  <c r="K422" i="5"/>
  <c r="J422" i="5"/>
  <c r="I422" i="5"/>
  <c r="H422" i="5"/>
  <c r="G422" i="5"/>
  <c r="F422" i="5"/>
  <c r="R421" i="5"/>
  <c r="Q421" i="5"/>
  <c r="P421" i="5"/>
  <c r="O421" i="5"/>
  <c r="N421" i="5"/>
  <c r="M421" i="5"/>
  <c r="L421" i="5"/>
  <c r="K421" i="5"/>
  <c r="J421" i="5"/>
  <c r="I421" i="5"/>
  <c r="H421" i="5"/>
  <c r="G421" i="5"/>
  <c r="F421" i="5"/>
  <c r="R420" i="5"/>
  <c r="Q420" i="5"/>
  <c r="P420" i="5"/>
  <c r="O420" i="5"/>
  <c r="N420" i="5"/>
  <c r="M420" i="5"/>
  <c r="L420" i="5"/>
  <c r="K420" i="5"/>
  <c r="J420" i="5"/>
  <c r="I420" i="5"/>
  <c r="H420" i="5"/>
  <c r="G420" i="5"/>
  <c r="F420" i="5"/>
  <c r="R419" i="5"/>
  <c r="Q419" i="5"/>
  <c r="P419" i="5"/>
  <c r="O419" i="5"/>
  <c r="N419" i="5"/>
  <c r="M419" i="5"/>
  <c r="L419" i="5"/>
  <c r="K419" i="5"/>
  <c r="J419" i="5"/>
  <c r="I419" i="5"/>
  <c r="H419" i="5"/>
  <c r="G419" i="5"/>
  <c r="F419" i="5"/>
  <c r="R418" i="5"/>
  <c r="Q418" i="5"/>
  <c r="P418" i="5"/>
  <c r="O418" i="5"/>
  <c r="N418" i="5"/>
  <c r="M418" i="5"/>
  <c r="L418" i="5"/>
  <c r="K418" i="5"/>
  <c r="J418" i="5"/>
  <c r="I418" i="5"/>
  <c r="H418" i="5"/>
  <c r="G418" i="5"/>
  <c r="F418" i="5"/>
  <c r="R417" i="5"/>
  <c r="Q417" i="5"/>
  <c r="P417" i="5"/>
  <c r="O417" i="5"/>
  <c r="N417" i="5"/>
  <c r="M417" i="5"/>
  <c r="L417" i="5"/>
  <c r="K417" i="5"/>
  <c r="J417" i="5"/>
  <c r="I417" i="5"/>
  <c r="H417" i="5"/>
  <c r="G417" i="5"/>
  <c r="F417" i="5"/>
  <c r="R416" i="5"/>
  <c r="Q416" i="5"/>
  <c r="P416" i="5"/>
  <c r="O416" i="5"/>
  <c r="N416" i="5"/>
  <c r="M416" i="5"/>
  <c r="L416" i="5"/>
  <c r="K416" i="5"/>
  <c r="J416" i="5"/>
  <c r="I416" i="5"/>
  <c r="H416" i="5"/>
  <c r="G416" i="5"/>
  <c r="F416" i="5"/>
  <c r="R415" i="5"/>
  <c r="Q415" i="5"/>
  <c r="P415" i="5"/>
  <c r="O415" i="5"/>
  <c r="N415" i="5"/>
  <c r="M415" i="5"/>
  <c r="L415" i="5"/>
  <c r="K415" i="5"/>
  <c r="J415" i="5"/>
  <c r="I415" i="5"/>
  <c r="H415" i="5"/>
  <c r="G415" i="5"/>
  <c r="F415" i="5"/>
  <c r="R414" i="5"/>
  <c r="Q414" i="5"/>
  <c r="P414" i="5"/>
  <c r="O414" i="5"/>
  <c r="N414" i="5"/>
  <c r="M414" i="5"/>
  <c r="L414" i="5"/>
  <c r="K414" i="5"/>
  <c r="J414" i="5"/>
  <c r="I414" i="5"/>
  <c r="H414" i="5"/>
  <c r="G414" i="5"/>
  <c r="F414" i="5"/>
  <c r="R413" i="5"/>
  <c r="Q413" i="5"/>
  <c r="P413" i="5"/>
  <c r="O413" i="5"/>
  <c r="N413" i="5"/>
  <c r="M413" i="5"/>
  <c r="L413" i="5"/>
  <c r="K413" i="5"/>
  <c r="J413" i="5"/>
  <c r="I413" i="5"/>
  <c r="H413" i="5"/>
  <c r="G413" i="5"/>
  <c r="F413" i="5"/>
  <c r="R412" i="5"/>
  <c r="Q412" i="5"/>
  <c r="P412" i="5"/>
  <c r="O412" i="5"/>
  <c r="N412" i="5"/>
  <c r="M412" i="5"/>
  <c r="L412" i="5"/>
  <c r="K412" i="5"/>
  <c r="J412" i="5"/>
  <c r="I412" i="5"/>
  <c r="H412" i="5"/>
  <c r="G412" i="5"/>
  <c r="F412" i="5"/>
  <c r="R409" i="5"/>
  <c r="Q409" i="5"/>
  <c r="P409" i="5"/>
  <c r="O409" i="5"/>
  <c r="N409" i="5"/>
  <c r="M409" i="5"/>
  <c r="L409" i="5"/>
  <c r="K409" i="5"/>
  <c r="J409" i="5"/>
  <c r="I409" i="5"/>
  <c r="H409" i="5"/>
  <c r="G409" i="5"/>
  <c r="F409" i="5"/>
  <c r="R408" i="5"/>
  <c r="Q408" i="5"/>
  <c r="P408" i="5"/>
  <c r="O408" i="5"/>
  <c r="N408" i="5"/>
  <c r="M408" i="5"/>
  <c r="L408" i="5"/>
  <c r="K408" i="5"/>
  <c r="J408" i="5"/>
  <c r="I408" i="5"/>
  <c r="H408" i="5"/>
  <c r="G408" i="5"/>
  <c r="F408" i="5"/>
  <c r="R407" i="5"/>
  <c r="Q407" i="5"/>
  <c r="P407" i="5"/>
  <c r="O407" i="5"/>
  <c r="N407" i="5"/>
  <c r="M407" i="5"/>
  <c r="L407" i="5"/>
  <c r="K407" i="5"/>
  <c r="J407" i="5"/>
  <c r="I407" i="5"/>
  <c r="H407" i="5"/>
  <c r="G407" i="5"/>
  <c r="F407" i="5"/>
  <c r="R406" i="5"/>
  <c r="Q406" i="5"/>
  <c r="P406" i="5"/>
  <c r="O406" i="5"/>
  <c r="N406" i="5"/>
  <c r="M406" i="5"/>
  <c r="L406" i="5"/>
  <c r="K406" i="5"/>
  <c r="J406" i="5"/>
  <c r="I406" i="5"/>
  <c r="H406" i="5"/>
  <c r="G406" i="5"/>
  <c r="F406" i="5"/>
  <c r="R405" i="5"/>
  <c r="Q405" i="5"/>
  <c r="P405" i="5"/>
  <c r="O405" i="5"/>
  <c r="N405" i="5"/>
  <c r="M405" i="5"/>
  <c r="L405" i="5"/>
  <c r="K405" i="5"/>
  <c r="J405" i="5"/>
  <c r="I405" i="5"/>
  <c r="H405" i="5"/>
  <c r="G405" i="5"/>
  <c r="F405" i="5"/>
  <c r="R404" i="5"/>
  <c r="Q404" i="5"/>
  <c r="P404" i="5"/>
  <c r="O404" i="5"/>
  <c r="N404" i="5"/>
  <c r="M404" i="5"/>
  <c r="L404" i="5"/>
  <c r="K404" i="5"/>
  <c r="J404" i="5"/>
  <c r="I404" i="5"/>
  <c r="H404" i="5"/>
  <c r="G404" i="5"/>
  <c r="F404" i="5"/>
  <c r="R403" i="5"/>
  <c r="Q403" i="5"/>
  <c r="P403" i="5"/>
  <c r="O403" i="5"/>
  <c r="N403" i="5"/>
  <c r="M403" i="5"/>
  <c r="L403" i="5"/>
  <c r="K403" i="5"/>
  <c r="J403" i="5"/>
  <c r="I403" i="5"/>
  <c r="H403" i="5"/>
  <c r="G403" i="5"/>
  <c r="F403" i="5"/>
  <c r="R402" i="5"/>
  <c r="Q402" i="5"/>
  <c r="P402" i="5"/>
  <c r="O402" i="5"/>
  <c r="N402" i="5"/>
  <c r="M402" i="5"/>
  <c r="L402" i="5"/>
  <c r="K402" i="5"/>
  <c r="J402" i="5"/>
  <c r="I402" i="5"/>
  <c r="H402" i="5"/>
  <c r="G402" i="5"/>
  <c r="F402" i="5"/>
  <c r="R401" i="5"/>
  <c r="Q401" i="5"/>
  <c r="P401" i="5"/>
  <c r="O401" i="5"/>
  <c r="N401" i="5"/>
  <c r="M401" i="5"/>
  <c r="L401" i="5"/>
  <c r="K401" i="5"/>
  <c r="J401" i="5"/>
  <c r="I401" i="5"/>
  <c r="H401" i="5"/>
  <c r="G401" i="5"/>
  <c r="F401" i="5"/>
  <c r="R400" i="5"/>
  <c r="Q400" i="5"/>
  <c r="P400" i="5"/>
  <c r="O400" i="5"/>
  <c r="N400" i="5"/>
  <c r="M400" i="5"/>
  <c r="L400" i="5"/>
  <c r="K400" i="5"/>
  <c r="J400" i="5"/>
  <c r="I400" i="5"/>
  <c r="H400" i="5"/>
  <c r="G400" i="5"/>
  <c r="F400" i="5"/>
  <c r="R399" i="5"/>
  <c r="Q399" i="5"/>
  <c r="P399" i="5"/>
  <c r="O399" i="5"/>
  <c r="N399" i="5"/>
  <c r="M399" i="5"/>
  <c r="L399" i="5"/>
  <c r="K399" i="5"/>
  <c r="J399" i="5"/>
  <c r="I399" i="5"/>
  <c r="H399" i="5"/>
  <c r="G399" i="5"/>
  <c r="F399" i="5"/>
  <c r="R398" i="5"/>
  <c r="Q398" i="5"/>
  <c r="P398" i="5"/>
  <c r="O398" i="5"/>
  <c r="N398" i="5"/>
  <c r="M398" i="5"/>
  <c r="L398" i="5"/>
  <c r="K398" i="5"/>
  <c r="J398" i="5"/>
  <c r="I398" i="5"/>
  <c r="H398" i="5"/>
  <c r="G398" i="5"/>
  <c r="F398" i="5"/>
  <c r="R397" i="5"/>
  <c r="Q397" i="5"/>
  <c r="P397" i="5"/>
  <c r="O397" i="5"/>
  <c r="N397" i="5"/>
  <c r="M397" i="5"/>
  <c r="L397" i="5"/>
  <c r="K397" i="5"/>
  <c r="J397" i="5"/>
  <c r="I397" i="5"/>
  <c r="H397" i="5"/>
  <c r="G397" i="5"/>
  <c r="F397" i="5"/>
  <c r="R396" i="5"/>
  <c r="Q396" i="5"/>
  <c r="P396" i="5"/>
  <c r="O396" i="5"/>
  <c r="N396" i="5"/>
  <c r="M396" i="5"/>
  <c r="L396" i="5"/>
  <c r="K396" i="5"/>
  <c r="J396" i="5"/>
  <c r="I396" i="5"/>
  <c r="H396" i="5"/>
  <c r="G396" i="5"/>
  <c r="F396" i="5"/>
  <c r="R395" i="5"/>
  <c r="Q395" i="5"/>
  <c r="P395" i="5"/>
  <c r="O395" i="5"/>
  <c r="N395" i="5"/>
  <c r="M395" i="5"/>
  <c r="L395" i="5"/>
  <c r="K395" i="5"/>
  <c r="J395" i="5"/>
  <c r="I395" i="5"/>
  <c r="H395" i="5"/>
  <c r="G395" i="5"/>
  <c r="F395" i="5"/>
  <c r="R394" i="5"/>
  <c r="Q394" i="5"/>
  <c r="P394" i="5"/>
  <c r="O394" i="5"/>
  <c r="N394" i="5"/>
  <c r="M394" i="5"/>
  <c r="L394" i="5"/>
  <c r="K394" i="5"/>
  <c r="J394" i="5"/>
  <c r="I394" i="5"/>
  <c r="H394" i="5"/>
  <c r="G394" i="5"/>
  <c r="F394" i="5"/>
  <c r="R391" i="5"/>
  <c r="Q391" i="5"/>
  <c r="P391" i="5"/>
  <c r="O391" i="5"/>
  <c r="N391" i="5"/>
  <c r="M391" i="5"/>
  <c r="L391" i="5"/>
  <c r="K391" i="5"/>
  <c r="J391" i="5"/>
  <c r="I391" i="5"/>
  <c r="H391" i="5"/>
  <c r="G391" i="5"/>
  <c r="F391" i="5"/>
  <c r="R390" i="5"/>
  <c r="Q390" i="5"/>
  <c r="P390" i="5"/>
  <c r="O390" i="5"/>
  <c r="N390" i="5"/>
  <c r="M390" i="5"/>
  <c r="L390" i="5"/>
  <c r="K390" i="5"/>
  <c r="J390" i="5"/>
  <c r="I390" i="5"/>
  <c r="H390" i="5"/>
  <c r="G390" i="5"/>
  <c r="F390" i="5"/>
  <c r="R389" i="5"/>
  <c r="Q389" i="5"/>
  <c r="P389" i="5"/>
  <c r="O389" i="5"/>
  <c r="N389" i="5"/>
  <c r="M389" i="5"/>
  <c r="L389" i="5"/>
  <c r="K389" i="5"/>
  <c r="J389" i="5"/>
  <c r="I389" i="5"/>
  <c r="H389" i="5"/>
  <c r="G389" i="5"/>
  <c r="F389" i="5"/>
  <c r="R388" i="5"/>
  <c r="Q388" i="5"/>
  <c r="P388" i="5"/>
  <c r="O388" i="5"/>
  <c r="N388" i="5"/>
  <c r="M388" i="5"/>
  <c r="L388" i="5"/>
  <c r="K388" i="5"/>
  <c r="J388" i="5"/>
  <c r="I388" i="5"/>
  <c r="H388" i="5"/>
  <c r="G388" i="5"/>
  <c r="F388" i="5"/>
  <c r="R387" i="5"/>
  <c r="Q387" i="5"/>
  <c r="P387" i="5"/>
  <c r="O387" i="5"/>
  <c r="N387" i="5"/>
  <c r="M387" i="5"/>
  <c r="L387" i="5"/>
  <c r="K387" i="5"/>
  <c r="J387" i="5"/>
  <c r="I387" i="5"/>
  <c r="H387" i="5"/>
  <c r="G387" i="5"/>
  <c r="F387" i="5"/>
  <c r="R386" i="5"/>
  <c r="Q386" i="5"/>
  <c r="P386" i="5"/>
  <c r="O386" i="5"/>
  <c r="N386" i="5"/>
  <c r="M386" i="5"/>
  <c r="L386" i="5"/>
  <c r="K386" i="5"/>
  <c r="J386" i="5"/>
  <c r="I386" i="5"/>
  <c r="H386" i="5"/>
  <c r="G386" i="5"/>
  <c r="F386" i="5"/>
  <c r="R385" i="5"/>
  <c r="Q385" i="5"/>
  <c r="P385" i="5"/>
  <c r="O385" i="5"/>
  <c r="N385" i="5"/>
  <c r="M385" i="5"/>
  <c r="L385" i="5"/>
  <c r="K385" i="5"/>
  <c r="J385" i="5"/>
  <c r="I385" i="5"/>
  <c r="H385" i="5"/>
  <c r="G385" i="5"/>
  <c r="F385" i="5"/>
  <c r="R384" i="5"/>
  <c r="Q384" i="5"/>
  <c r="P384" i="5"/>
  <c r="O384" i="5"/>
  <c r="N384" i="5"/>
  <c r="M384" i="5"/>
  <c r="L384" i="5"/>
  <c r="K384" i="5"/>
  <c r="J384" i="5"/>
  <c r="I384" i="5"/>
  <c r="H384" i="5"/>
  <c r="G384" i="5"/>
  <c r="F384" i="5"/>
  <c r="R383" i="5"/>
  <c r="Q383" i="5"/>
  <c r="P383" i="5"/>
  <c r="O383" i="5"/>
  <c r="N383" i="5"/>
  <c r="M383" i="5"/>
  <c r="L383" i="5"/>
  <c r="K383" i="5"/>
  <c r="J383" i="5"/>
  <c r="I383" i="5"/>
  <c r="H383" i="5"/>
  <c r="G383" i="5"/>
  <c r="F383" i="5"/>
  <c r="R382" i="5"/>
  <c r="Q382" i="5"/>
  <c r="P382" i="5"/>
  <c r="O382" i="5"/>
  <c r="N382" i="5"/>
  <c r="M382" i="5"/>
  <c r="L382" i="5"/>
  <c r="K382" i="5"/>
  <c r="J382" i="5"/>
  <c r="I382" i="5"/>
  <c r="H382" i="5"/>
  <c r="G382" i="5"/>
  <c r="F382" i="5"/>
  <c r="R381" i="5"/>
  <c r="Q381" i="5"/>
  <c r="P381" i="5"/>
  <c r="O381" i="5"/>
  <c r="N381" i="5"/>
  <c r="M381" i="5"/>
  <c r="L381" i="5"/>
  <c r="K381" i="5"/>
  <c r="J381" i="5"/>
  <c r="I381" i="5"/>
  <c r="H381" i="5"/>
  <c r="G381" i="5"/>
  <c r="F381" i="5"/>
  <c r="R380" i="5"/>
  <c r="Q380" i="5"/>
  <c r="P380" i="5"/>
  <c r="O380" i="5"/>
  <c r="N380" i="5"/>
  <c r="M380" i="5"/>
  <c r="L380" i="5"/>
  <c r="K380" i="5"/>
  <c r="J380" i="5"/>
  <c r="I380" i="5"/>
  <c r="H380" i="5"/>
  <c r="G380" i="5"/>
  <c r="F380" i="5"/>
  <c r="R379" i="5"/>
  <c r="Q379" i="5"/>
  <c r="P379" i="5"/>
  <c r="O379" i="5"/>
  <c r="N379" i="5"/>
  <c r="M379" i="5"/>
  <c r="L379" i="5"/>
  <c r="K379" i="5"/>
  <c r="J379" i="5"/>
  <c r="I379" i="5"/>
  <c r="H379" i="5"/>
  <c r="G379" i="5"/>
  <c r="F379" i="5"/>
  <c r="R378" i="5"/>
  <c r="Q378" i="5"/>
  <c r="P378" i="5"/>
  <c r="O378" i="5"/>
  <c r="N378" i="5"/>
  <c r="M378" i="5"/>
  <c r="L378" i="5"/>
  <c r="K378" i="5"/>
  <c r="J378" i="5"/>
  <c r="I378" i="5"/>
  <c r="H378" i="5"/>
  <c r="G378" i="5"/>
  <c r="F378" i="5"/>
  <c r="R377" i="5"/>
  <c r="Q377" i="5"/>
  <c r="P377" i="5"/>
  <c r="O377" i="5"/>
  <c r="N377" i="5"/>
  <c r="M377" i="5"/>
  <c r="L377" i="5"/>
  <c r="K377" i="5"/>
  <c r="J377" i="5"/>
  <c r="I377" i="5"/>
  <c r="H377" i="5"/>
  <c r="G377" i="5"/>
  <c r="F377" i="5"/>
  <c r="R376" i="5"/>
  <c r="Q376" i="5"/>
  <c r="P376" i="5"/>
  <c r="O376" i="5"/>
  <c r="N376" i="5"/>
  <c r="M376" i="5"/>
  <c r="L376" i="5"/>
  <c r="K376" i="5"/>
  <c r="J376" i="5"/>
  <c r="I376" i="5"/>
  <c r="H376" i="5"/>
  <c r="G376" i="5"/>
  <c r="F376" i="5"/>
  <c r="R375" i="5"/>
  <c r="Q375" i="5"/>
  <c r="P375" i="5"/>
  <c r="O375" i="5"/>
  <c r="N375" i="5"/>
  <c r="M375" i="5"/>
  <c r="L375" i="5"/>
  <c r="K375" i="5"/>
  <c r="J375" i="5"/>
  <c r="I375" i="5"/>
  <c r="H375" i="5"/>
  <c r="G375" i="5"/>
  <c r="R374" i="5"/>
  <c r="Q374" i="5"/>
  <c r="P374" i="5"/>
  <c r="O374" i="5"/>
  <c r="N374" i="5"/>
  <c r="M374" i="5"/>
  <c r="L374" i="5"/>
  <c r="K374" i="5"/>
  <c r="J374" i="5"/>
  <c r="I374" i="5"/>
  <c r="H374" i="5"/>
  <c r="G374" i="5"/>
  <c r="F374" i="5"/>
  <c r="R373" i="5"/>
  <c r="Q373" i="5"/>
  <c r="P373" i="5"/>
  <c r="O373" i="5"/>
  <c r="N373" i="5"/>
  <c r="M373" i="5"/>
  <c r="L373" i="5"/>
  <c r="K373" i="5"/>
  <c r="J373" i="5"/>
  <c r="I373" i="5"/>
  <c r="H373" i="5"/>
  <c r="G373" i="5"/>
  <c r="F373" i="5"/>
  <c r="R371" i="5"/>
  <c r="Q371" i="5"/>
  <c r="P371" i="5"/>
  <c r="O371" i="5"/>
  <c r="N371" i="5"/>
  <c r="M371" i="5"/>
  <c r="L371" i="5"/>
  <c r="K371" i="5"/>
  <c r="J371" i="5"/>
  <c r="I371" i="5"/>
  <c r="H371" i="5"/>
  <c r="G371" i="5"/>
  <c r="F371" i="5"/>
  <c r="R367" i="5"/>
  <c r="Q367" i="5"/>
  <c r="P367" i="5"/>
  <c r="O367" i="5"/>
  <c r="N367" i="5"/>
  <c r="M367" i="5"/>
  <c r="L367" i="5"/>
  <c r="K367" i="5"/>
  <c r="J367" i="5"/>
  <c r="I367" i="5"/>
  <c r="H367" i="5"/>
  <c r="G367" i="5"/>
  <c r="F367" i="5"/>
  <c r="R366" i="5"/>
  <c r="Q366" i="5"/>
  <c r="P366" i="5"/>
  <c r="O366" i="5"/>
  <c r="N366" i="5"/>
  <c r="M366" i="5"/>
  <c r="L366" i="5"/>
  <c r="K366" i="5"/>
  <c r="J366" i="5"/>
  <c r="I366" i="5"/>
  <c r="H366" i="5"/>
  <c r="G366" i="5"/>
  <c r="F366" i="5"/>
  <c r="R365" i="5"/>
  <c r="Q365" i="5"/>
  <c r="P365" i="5"/>
  <c r="O365" i="5"/>
  <c r="N365" i="5"/>
  <c r="M365" i="5"/>
  <c r="L365" i="5"/>
  <c r="K365" i="5"/>
  <c r="J365" i="5"/>
  <c r="I365" i="5"/>
  <c r="H365" i="5"/>
  <c r="G365" i="5"/>
  <c r="F365" i="5"/>
  <c r="R364" i="5"/>
  <c r="Q364" i="5"/>
  <c r="P364" i="5"/>
  <c r="O364" i="5"/>
  <c r="N364" i="5"/>
  <c r="M364" i="5"/>
  <c r="L364" i="5"/>
  <c r="K364" i="5"/>
  <c r="J364" i="5"/>
  <c r="I364" i="5"/>
  <c r="H364" i="5"/>
  <c r="G364" i="5"/>
  <c r="F364" i="5"/>
  <c r="R363" i="5"/>
  <c r="Q363" i="5"/>
  <c r="P363" i="5"/>
  <c r="O363" i="5"/>
  <c r="N363" i="5"/>
  <c r="M363" i="5"/>
  <c r="L363" i="5"/>
  <c r="K363" i="5"/>
  <c r="J363" i="5"/>
  <c r="I363" i="5"/>
  <c r="H363" i="5"/>
  <c r="G363" i="5"/>
  <c r="F363" i="5"/>
  <c r="R361" i="5"/>
  <c r="Q361" i="5"/>
  <c r="P361" i="5"/>
  <c r="O361" i="5"/>
  <c r="N361" i="5"/>
  <c r="M361" i="5"/>
  <c r="L361" i="5"/>
  <c r="K361" i="5"/>
  <c r="J361" i="5"/>
  <c r="I361" i="5"/>
  <c r="H361" i="5"/>
  <c r="G361" i="5"/>
  <c r="F361" i="5"/>
  <c r="R360" i="5"/>
  <c r="Q360" i="5"/>
  <c r="P360" i="5"/>
  <c r="O360" i="5"/>
  <c r="N360" i="5"/>
  <c r="M360" i="5"/>
  <c r="L360" i="5"/>
  <c r="K360" i="5"/>
  <c r="J360" i="5"/>
  <c r="I360" i="5"/>
  <c r="H360" i="5"/>
  <c r="G360" i="5"/>
  <c r="F360" i="5"/>
  <c r="R359" i="5"/>
  <c r="Q359" i="5"/>
  <c r="P359" i="5"/>
  <c r="O359" i="5"/>
  <c r="N359" i="5"/>
  <c r="M359" i="5"/>
  <c r="L359" i="5"/>
  <c r="K359" i="5"/>
  <c r="J359" i="5"/>
  <c r="I359" i="5"/>
  <c r="H359" i="5"/>
  <c r="G359" i="5"/>
  <c r="F359" i="5"/>
  <c r="R358" i="5"/>
  <c r="Q358" i="5"/>
  <c r="P358" i="5"/>
  <c r="O358" i="5"/>
  <c r="N358" i="5"/>
  <c r="M358" i="5"/>
  <c r="L358" i="5"/>
  <c r="K358" i="5"/>
  <c r="J358" i="5"/>
  <c r="I358" i="5"/>
  <c r="H358" i="5"/>
  <c r="G358" i="5"/>
  <c r="F358" i="5"/>
  <c r="R357" i="5"/>
  <c r="R525" i="5" s="1"/>
  <c r="Q357" i="5"/>
  <c r="P357" i="5"/>
  <c r="O357" i="5"/>
  <c r="N357" i="5"/>
  <c r="M357" i="5"/>
  <c r="L357" i="5"/>
  <c r="K357" i="5"/>
  <c r="K525" i="5" s="1"/>
  <c r="J357" i="5"/>
  <c r="I357" i="5"/>
  <c r="H357" i="5"/>
  <c r="G357" i="5"/>
  <c r="F357" i="5"/>
  <c r="F525" i="5" s="1"/>
  <c r="AK525" i="5" s="1"/>
  <c r="L525" i="5"/>
  <c r="J525" i="5"/>
  <c r="R240" i="5"/>
  <c r="Q240" i="5"/>
  <c r="P240" i="5"/>
  <c r="O240" i="5"/>
  <c r="N240" i="5"/>
  <c r="M240" i="5"/>
  <c r="L240" i="5"/>
  <c r="K240" i="5"/>
  <c r="J240" i="5"/>
  <c r="I240" i="5"/>
  <c r="H240" i="5"/>
  <c r="G240" i="5"/>
  <c r="F240" i="5"/>
  <c r="D51" i="4"/>
  <c r="E7" i="4"/>
  <c r="R251" i="5" s="1"/>
  <c r="E9" i="4"/>
  <c r="E10" i="4"/>
  <c r="E13" i="4"/>
  <c r="L257" i="5" s="1"/>
  <c r="E14" i="4"/>
  <c r="G258" i="5" s="1"/>
  <c r="E23" i="4"/>
  <c r="L267" i="5" s="1"/>
  <c r="E25" i="4"/>
  <c r="E26" i="4"/>
  <c r="O270" i="5" s="1"/>
  <c r="E29" i="4"/>
  <c r="J273" i="5" s="1"/>
  <c r="E30" i="4"/>
  <c r="O274" i="5" s="1"/>
  <c r="E31" i="4"/>
  <c r="G275" i="5" s="1"/>
  <c r="E33" i="4"/>
  <c r="E34" i="4"/>
  <c r="E39" i="4"/>
  <c r="E41" i="4"/>
  <c r="M285" i="5" s="1"/>
  <c r="E42" i="4"/>
  <c r="E45" i="4"/>
  <c r="R289" i="5" s="1"/>
  <c r="E46" i="4"/>
  <c r="I290" i="5" s="1"/>
  <c r="E50" i="4"/>
  <c r="C12" i="4"/>
  <c r="C14" i="4"/>
  <c r="C15" i="4"/>
  <c r="C23" i="4"/>
  <c r="C25" i="4"/>
  <c r="C26" i="4"/>
  <c r="C31" i="4"/>
  <c r="C33" i="4"/>
  <c r="G325" i="5" s="1"/>
  <c r="C34" i="4"/>
  <c r="C39" i="4"/>
  <c r="C41" i="4"/>
  <c r="C42" i="4"/>
  <c r="C45" i="4"/>
  <c r="C46" i="4"/>
  <c r="C50" i="4"/>
  <c r="C47" i="4"/>
  <c r="H15" i="4"/>
  <c r="J3" i="4"/>
  <c r="E3" i="4" s="1"/>
  <c r="R247" i="5" s="1"/>
  <c r="J4" i="4"/>
  <c r="E8" i="4" s="1"/>
  <c r="J5" i="4"/>
  <c r="E11" i="4" s="1"/>
  <c r="J6" i="4"/>
  <c r="E16" i="4" s="1"/>
  <c r="J7" i="4"/>
  <c r="J8" i="4"/>
  <c r="E24" i="4" s="1"/>
  <c r="J9" i="4"/>
  <c r="E27" i="4" s="1"/>
  <c r="R271" i="5" s="1"/>
  <c r="J10" i="4"/>
  <c r="E32" i="4" s="1"/>
  <c r="G276" i="5" s="1"/>
  <c r="J11" i="4"/>
  <c r="E35" i="4" s="1"/>
  <c r="J279" i="5" s="1"/>
  <c r="J12" i="4"/>
  <c r="E40" i="4" s="1"/>
  <c r="N284" i="5" s="1"/>
  <c r="J13" i="4"/>
  <c r="E43" i="4" s="1"/>
  <c r="J14" i="4"/>
  <c r="E48" i="4" s="1"/>
  <c r="I292" i="5" s="1"/>
  <c r="I14" i="4"/>
  <c r="C49" i="4" s="1"/>
  <c r="I13" i="4"/>
  <c r="C43" i="4" s="1"/>
  <c r="I12" i="4"/>
  <c r="C40" i="4" s="1"/>
  <c r="I11" i="4"/>
  <c r="C35" i="4" s="1"/>
  <c r="I10" i="4"/>
  <c r="C32" i="4" s="1"/>
  <c r="J324" i="5" s="1"/>
  <c r="I9" i="4"/>
  <c r="I8" i="4"/>
  <c r="C24" i="4" s="1"/>
  <c r="I7" i="4"/>
  <c r="I6" i="4"/>
  <c r="C16" i="4" s="1"/>
  <c r="I5" i="4"/>
  <c r="C11" i="4" s="1"/>
  <c r="I4" i="4"/>
  <c r="C8" i="4" s="1"/>
  <c r="I3" i="4"/>
  <c r="F292" i="5" l="1"/>
  <c r="F275" i="5"/>
  <c r="K324" i="5"/>
  <c r="J292" i="5"/>
  <c r="O284" i="5"/>
  <c r="H276" i="5"/>
  <c r="M267" i="5"/>
  <c r="S271" i="5"/>
  <c r="N271" i="5"/>
  <c r="H271" i="5"/>
  <c r="P271" i="5"/>
  <c r="I271" i="5"/>
  <c r="Q271" i="5"/>
  <c r="G271" i="5"/>
  <c r="J271" i="5"/>
  <c r="F271" i="5"/>
  <c r="K271" i="5"/>
  <c r="L271" i="5"/>
  <c r="M271" i="5"/>
  <c r="S326" i="5"/>
  <c r="H326" i="5"/>
  <c r="P326" i="5"/>
  <c r="O326" i="5"/>
  <c r="G326" i="5"/>
  <c r="Q326" i="5"/>
  <c r="F326" i="5"/>
  <c r="I326" i="5"/>
  <c r="R326" i="5"/>
  <c r="J326" i="5"/>
  <c r="K326" i="5"/>
  <c r="L326" i="5"/>
  <c r="S254" i="5"/>
  <c r="I254" i="5"/>
  <c r="Q254" i="5"/>
  <c r="J254" i="5"/>
  <c r="R254" i="5"/>
  <c r="L254" i="5"/>
  <c r="M254" i="5"/>
  <c r="O254" i="5"/>
  <c r="P254" i="5"/>
  <c r="G254" i="5"/>
  <c r="H254" i="5"/>
  <c r="F254" i="5"/>
  <c r="K254" i="5"/>
  <c r="S294" i="5"/>
  <c r="L294" i="5"/>
  <c r="M294" i="5"/>
  <c r="I294" i="5"/>
  <c r="J294" i="5"/>
  <c r="K294" i="5"/>
  <c r="N294" i="5"/>
  <c r="O294" i="5"/>
  <c r="F294" i="5"/>
  <c r="P294" i="5"/>
  <c r="S287" i="5"/>
  <c r="N287" i="5"/>
  <c r="H287" i="5"/>
  <c r="P287" i="5"/>
  <c r="I287" i="5"/>
  <c r="Q287" i="5"/>
  <c r="G287" i="5"/>
  <c r="F287" i="5"/>
  <c r="J287" i="5"/>
  <c r="K287" i="5"/>
  <c r="L287" i="5"/>
  <c r="M287" i="5"/>
  <c r="S255" i="5"/>
  <c r="M255" i="5"/>
  <c r="N255" i="5"/>
  <c r="H255" i="5"/>
  <c r="P255" i="5"/>
  <c r="I255" i="5"/>
  <c r="Q255" i="5"/>
  <c r="G255" i="5"/>
  <c r="F255" i="5"/>
  <c r="J255" i="5"/>
  <c r="K255" i="5"/>
  <c r="L255" i="5"/>
  <c r="O255" i="5"/>
  <c r="E49" i="4"/>
  <c r="S277" i="5"/>
  <c r="N277" i="5"/>
  <c r="H277" i="5"/>
  <c r="P277" i="5"/>
  <c r="I277" i="5"/>
  <c r="Q277" i="5"/>
  <c r="K277" i="5"/>
  <c r="L277" i="5"/>
  <c r="M277" i="5"/>
  <c r="O277" i="5"/>
  <c r="R277" i="5"/>
  <c r="F277" i="5"/>
  <c r="E17" i="4"/>
  <c r="O271" i="5"/>
  <c r="S286" i="5"/>
  <c r="J286" i="5"/>
  <c r="R286" i="5"/>
  <c r="L286" i="5"/>
  <c r="M286" i="5"/>
  <c r="Q286" i="5"/>
  <c r="G286" i="5"/>
  <c r="H286" i="5"/>
  <c r="I286" i="5"/>
  <c r="K286" i="5"/>
  <c r="N286" i="5"/>
  <c r="F286" i="5"/>
  <c r="S268" i="5"/>
  <c r="J268" i="5"/>
  <c r="R268" i="5"/>
  <c r="L268" i="5"/>
  <c r="M268" i="5"/>
  <c r="P268" i="5"/>
  <c r="Q268" i="5"/>
  <c r="G268" i="5"/>
  <c r="H268" i="5"/>
  <c r="F268" i="5"/>
  <c r="I268" i="5"/>
  <c r="K268" i="5"/>
  <c r="S253" i="5"/>
  <c r="M253" i="5"/>
  <c r="N253" i="5"/>
  <c r="H253" i="5"/>
  <c r="P253" i="5"/>
  <c r="I253" i="5"/>
  <c r="Q253" i="5"/>
  <c r="K253" i="5"/>
  <c r="L253" i="5"/>
  <c r="O253" i="5"/>
  <c r="R253" i="5"/>
  <c r="F253" i="5"/>
  <c r="G253" i="5"/>
  <c r="O285" i="5"/>
  <c r="J253" i="5"/>
  <c r="E19" i="4"/>
  <c r="E21" i="4"/>
  <c r="E20" i="4"/>
  <c r="E22" i="4"/>
  <c r="S323" i="5"/>
  <c r="L323" i="5"/>
  <c r="O323" i="5"/>
  <c r="G323" i="5"/>
  <c r="P323" i="5"/>
  <c r="H323" i="5"/>
  <c r="Q323" i="5"/>
  <c r="I323" i="5"/>
  <c r="R323" i="5"/>
  <c r="J323" i="5"/>
  <c r="F323" i="5"/>
  <c r="K323" i="5"/>
  <c r="S283" i="5"/>
  <c r="N283" i="5"/>
  <c r="H283" i="5"/>
  <c r="P283" i="5"/>
  <c r="I283" i="5"/>
  <c r="Q283" i="5"/>
  <c r="O283" i="5"/>
  <c r="R283" i="5"/>
  <c r="G283" i="5"/>
  <c r="J283" i="5"/>
  <c r="K283" i="5"/>
  <c r="S267" i="5"/>
  <c r="N267" i="5"/>
  <c r="H267" i="5"/>
  <c r="P267" i="5"/>
  <c r="I267" i="5"/>
  <c r="Q267" i="5"/>
  <c r="O267" i="5"/>
  <c r="R267" i="5"/>
  <c r="G267" i="5"/>
  <c r="J267" i="5"/>
  <c r="K267" i="5"/>
  <c r="N268" i="5"/>
  <c r="S284" i="5"/>
  <c r="J284" i="5"/>
  <c r="R284" i="5"/>
  <c r="L284" i="5"/>
  <c r="M284" i="5"/>
  <c r="P284" i="5"/>
  <c r="Q284" i="5"/>
  <c r="G284" i="5"/>
  <c r="H284" i="5"/>
  <c r="F284" i="5"/>
  <c r="I284" i="5"/>
  <c r="K284" i="5"/>
  <c r="H518" i="5"/>
  <c r="P521" i="5"/>
  <c r="H522" i="5"/>
  <c r="P523" i="5"/>
  <c r="F283" i="5"/>
  <c r="N326" i="5"/>
  <c r="N323" i="5"/>
  <c r="R294" i="5"/>
  <c r="R287" i="5"/>
  <c r="M283" i="5"/>
  <c r="K279" i="5"/>
  <c r="P270" i="5"/>
  <c r="S269" i="5"/>
  <c r="N269" i="5"/>
  <c r="H269" i="5"/>
  <c r="P269" i="5"/>
  <c r="I269" i="5"/>
  <c r="Q269" i="5"/>
  <c r="R269" i="5"/>
  <c r="G269" i="5"/>
  <c r="J269" i="5"/>
  <c r="K269" i="5"/>
  <c r="F269" i="5"/>
  <c r="L269" i="5"/>
  <c r="C19" i="4"/>
  <c r="C20" i="4"/>
  <c r="C21" i="4"/>
  <c r="C22" i="4"/>
  <c r="S260" i="5"/>
  <c r="I260" i="5"/>
  <c r="Q260" i="5"/>
  <c r="J260" i="5"/>
  <c r="R260" i="5"/>
  <c r="L260" i="5"/>
  <c r="M260" i="5"/>
  <c r="G260" i="5"/>
  <c r="H260" i="5"/>
  <c r="K260" i="5"/>
  <c r="N260" i="5"/>
  <c r="F260" i="5"/>
  <c r="O260" i="5"/>
  <c r="P260" i="5"/>
  <c r="S278" i="5"/>
  <c r="J278" i="5"/>
  <c r="R278" i="5"/>
  <c r="L278" i="5"/>
  <c r="M278" i="5"/>
  <c r="K278" i="5"/>
  <c r="N278" i="5"/>
  <c r="O278" i="5"/>
  <c r="P278" i="5"/>
  <c r="F278" i="5"/>
  <c r="Q278" i="5"/>
  <c r="G278" i="5"/>
  <c r="E18" i="4"/>
  <c r="C27" i="4"/>
  <c r="C28" i="4"/>
  <c r="C29" i="4"/>
  <c r="C30" i="4"/>
  <c r="S252" i="5"/>
  <c r="I252" i="5"/>
  <c r="Q252" i="5"/>
  <c r="J252" i="5"/>
  <c r="R252" i="5"/>
  <c r="L252" i="5"/>
  <c r="M252" i="5"/>
  <c r="G252" i="5"/>
  <c r="H252" i="5"/>
  <c r="K252" i="5"/>
  <c r="N252" i="5"/>
  <c r="F252" i="5"/>
  <c r="O252" i="5"/>
  <c r="P252" i="5"/>
  <c r="E47" i="4"/>
  <c r="S275" i="5"/>
  <c r="N275" i="5"/>
  <c r="H275" i="5"/>
  <c r="P275" i="5"/>
  <c r="I275" i="5"/>
  <c r="Q275" i="5"/>
  <c r="J275" i="5"/>
  <c r="K275" i="5"/>
  <c r="L275" i="5"/>
  <c r="M275" i="5"/>
  <c r="O275" i="5"/>
  <c r="R275" i="5"/>
  <c r="E15" i="4"/>
  <c r="P518" i="5"/>
  <c r="H521" i="5"/>
  <c r="H523" i="5"/>
  <c r="S324" i="5"/>
  <c r="H324" i="5"/>
  <c r="P324" i="5"/>
  <c r="L324" i="5"/>
  <c r="M324" i="5"/>
  <c r="N324" i="5"/>
  <c r="O324" i="5"/>
  <c r="F324" i="5"/>
  <c r="G324" i="5"/>
  <c r="Q324" i="5"/>
  <c r="I324" i="5"/>
  <c r="R324" i="5"/>
  <c r="S247" i="5"/>
  <c r="M247" i="5"/>
  <c r="N247" i="5"/>
  <c r="H247" i="5"/>
  <c r="P247" i="5"/>
  <c r="I247" i="5"/>
  <c r="Q247" i="5"/>
  <c r="G247" i="5"/>
  <c r="F247" i="5"/>
  <c r="J247" i="5"/>
  <c r="K247" i="5"/>
  <c r="L247" i="5"/>
  <c r="O247" i="5"/>
  <c r="C18" i="4"/>
  <c r="M326" i="5"/>
  <c r="M323" i="5"/>
  <c r="Q294" i="5"/>
  <c r="O287" i="5"/>
  <c r="L283" i="5"/>
  <c r="S270" i="5"/>
  <c r="J270" i="5"/>
  <c r="R270" i="5"/>
  <c r="L270" i="5"/>
  <c r="M270" i="5"/>
  <c r="Q270" i="5"/>
  <c r="G270" i="5"/>
  <c r="H270" i="5"/>
  <c r="I270" i="5"/>
  <c r="K270" i="5"/>
  <c r="N270" i="5"/>
  <c r="F270" i="5"/>
  <c r="O286" i="5"/>
  <c r="N254" i="5"/>
  <c r="S325" i="5"/>
  <c r="L325" i="5"/>
  <c r="I325" i="5"/>
  <c r="R325" i="5"/>
  <c r="J325" i="5"/>
  <c r="K325" i="5"/>
  <c r="F325" i="5"/>
  <c r="M325" i="5"/>
  <c r="N325" i="5"/>
  <c r="O325" i="5"/>
  <c r="S285" i="5"/>
  <c r="N285" i="5"/>
  <c r="H285" i="5"/>
  <c r="P285" i="5"/>
  <c r="I285" i="5"/>
  <c r="Q285" i="5"/>
  <c r="R285" i="5"/>
  <c r="G285" i="5"/>
  <c r="J285" i="5"/>
  <c r="K285" i="5"/>
  <c r="F285" i="5"/>
  <c r="L285" i="5"/>
  <c r="H325" i="5"/>
  <c r="O268" i="5"/>
  <c r="C48" i="4"/>
  <c r="C51" i="4" s="1"/>
  <c r="S251" i="5"/>
  <c r="M251" i="5"/>
  <c r="N251" i="5"/>
  <c r="H251" i="5"/>
  <c r="P251" i="5"/>
  <c r="I251" i="5"/>
  <c r="Q251" i="5"/>
  <c r="G251" i="5"/>
  <c r="J251" i="5"/>
  <c r="K251" i="5"/>
  <c r="L251" i="5"/>
  <c r="O251" i="5"/>
  <c r="S292" i="5"/>
  <c r="L292" i="5"/>
  <c r="M292" i="5"/>
  <c r="K292" i="5"/>
  <c r="N292" i="5"/>
  <c r="O292" i="5"/>
  <c r="P292" i="5"/>
  <c r="G292" i="5"/>
  <c r="Q292" i="5"/>
  <c r="H292" i="5"/>
  <c r="R292" i="5"/>
  <c r="P522" i="5"/>
  <c r="P524" i="5" s="1"/>
  <c r="F251" i="5"/>
  <c r="S279" i="5"/>
  <c r="N279" i="5"/>
  <c r="H279" i="5"/>
  <c r="P279" i="5"/>
  <c r="I279" i="5"/>
  <c r="Q279" i="5"/>
  <c r="L279" i="5"/>
  <c r="M279" i="5"/>
  <c r="O279" i="5"/>
  <c r="F279" i="5"/>
  <c r="R279" i="5"/>
  <c r="G279" i="5"/>
  <c r="I15" i="4"/>
  <c r="S276" i="5"/>
  <c r="J276" i="5"/>
  <c r="R276" i="5"/>
  <c r="L276" i="5"/>
  <c r="M276" i="5"/>
  <c r="I276" i="5"/>
  <c r="K276" i="5"/>
  <c r="N276" i="5"/>
  <c r="O276" i="5"/>
  <c r="P276" i="5"/>
  <c r="Q276" i="5"/>
  <c r="F276" i="5"/>
  <c r="C17" i="4"/>
  <c r="Q325" i="5"/>
  <c r="H294" i="5"/>
  <c r="P286" i="5"/>
  <c r="I278" i="5"/>
  <c r="O269" i="5"/>
  <c r="R255" i="5"/>
  <c r="J290" i="5"/>
  <c r="L289" i="5"/>
  <c r="P274" i="5"/>
  <c r="O273" i="5"/>
  <c r="H258" i="5"/>
  <c r="K289" i="5"/>
  <c r="M273" i="5"/>
  <c r="C38" i="4"/>
  <c r="S290" i="5"/>
  <c r="L290" i="5"/>
  <c r="M290" i="5"/>
  <c r="E38" i="4"/>
  <c r="S274" i="5"/>
  <c r="J274" i="5"/>
  <c r="R274" i="5"/>
  <c r="L274" i="5"/>
  <c r="M274" i="5"/>
  <c r="S258" i="5"/>
  <c r="I258" i="5"/>
  <c r="Q258" i="5"/>
  <c r="J258" i="5"/>
  <c r="R258" i="5"/>
  <c r="L258" i="5"/>
  <c r="M258" i="5"/>
  <c r="E6" i="4"/>
  <c r="R290" i="5"/>
  <c r="H290" i="5"/>
  <c r="J289" i="5"/>
  <c r="N274" i="5"/>
  <c r="L273" i="5"/>
  <c r="R257" i="5"/>
  <c r="F289" i="5"/>
  <c r="Q290" i="5"/>
  <c r="G290" i="5"/>
  <c r="G289" i="5"/>
  <c r="K274" i="5"/>
  <c r="K273" i="5"/>
  <c r="O257" i="5"/>
  <c r="K517" i="5"/>
  <c r="J15" i="4"/>
  <c r="C44" i="4"/>
  <c r="C36" i="4"/>
  <c r="E44" i="4"/>
  <c r="E36" i="4"/>
  <c r="E28" i="4"/>
  <c r="E12" i="4"/>
  <c r="E4" i="4"/>
  <c r="F258" i="5"/>
  <c r="F273" i="5"/>
  <c r="P290" i="5"/>
  <c r="I274" i="5"/>
  <c r="P258" i="5"/>
  <c r="C37" i="4"/>
  <c r="S289" i="5"/>
  <c r="H289" i="5"/>
  <c r="P289" i="5"/>
  <c r="I289" i="5"/>
  <c r="Q289" i="5"/>
  <c r="E37" i="4"/>
  <c r="S273" i="5"/>
  <c r="N273" i="5"/>
  <c r="H273" i="5"/>
  <c r="P273" i="5"/>
  <c r="I273" i="5"/>
  <c r="Q273" i="5"/>
  <c r="S257" i="5"/>
  <c r="M257" i="5"/>
  <c r="N257" i="5"/>
  <c r="H257" i="5"/>
  <c r="P257" i="5"/>
  <c r="I257" i="5"/>
  <c r="Q257" i="5"/>
  <c r="E5" i="4"/>
  <c r="F257" i="5"/>
  <c r="F517" i="5"/>
  <c r="AK517" i="5" s="1"/>
  <c r="O290" i="5"/>
  <c r="O289" i="5"/>
  <c r="H274" i="5"/>
  <c r="G273" i="5"/>
  <c r="O258" i="5"/>
  <c r="K257" i="5"/>
  <c r="L517" i="5"/>
  <c r="R517" i="5"/>
  <c r="J517" i="5"/>
  <c r="H524" i="5"/>
  <c r="I518" i="5"/>
  <c r="Q523" i="5"/>
  <c r="J518" i="5"/>
  <c r="R523" i="5"/>
  <c r="Q518" i="5"/>
  <c r="Q521" i="5"/>
  <c r="J521" i="5"/>
  <c r="R522" i="5"/>
  <c r="J515" i="5"/>
  <c r="M525" i="5"/>
  <c r="F522" i="5"/>
  <c r="AK522" i="5" s="1"/>
  <c r="K523" i="5"/>
  <c r="Q515" i="5"/>
  <c r="I515" i="5"/>
  <c r="L515" i="5"/>
  <c r="I523" i="5"/>
  <c r="J522" i="5"/>
  <c r="L522" i="5"/>
  <c r="G525" i="5"/>
  <c r="O525" i="5"/>
  <c r="M518" i="5"/>
  <c r="M521" i="5"/>
  <c r="M522" i="5"/>
  <c r="M523" i="5"/>
  <c r="F515" i="5"/>
  <c r="AK515" i="5" s="1"/>
  <c r="O515" i="5"/>
  <c r="G515" i="5"/>
  <c r="Q522" i="5"/>
  <c r="J523" i="5"/>
  <c r="R515" i="5"/>
  <c r="K521" i="5"/>
  <c r="L521" i="5"/>
  <c r="L523" i="5"/>
  <c r="H515" i="5"/>
  <c r="H525" i="5"/>
  <c r="F518" i="5"/>
  <c r="F521" i="5"/>
  <c r="AK521" i="5" s="1"/>
  <c r="N522" i="5"/>
  <c r="F523" i="5"/>
  <c r="AK523" i="5" s="1"/>
  <c r="N523" i="5"/>
  <c r="N515" i="5"/>
  <c r="I521" i="5"/>
  <c r="I522" i="5"/>
  <c r="K515" i="5"/>
  <c r="R518" i="5"/>
  <c r="R521" i="5"/>
  <c r="K518" i="5"/>
  <c r="K522" i="5"/>
  <c r="N525" i="5"/>
  <c r="L518" i="5"/>
  <c r="G522" i="5"/>
  <c r="P515" i="5"/>
  <c r="P525" i="5"/>
  <c r="N518" i="5"/>
  <c r="N521" i="5"/>
  <c r="I525" i="5"/>
  <c r="Q525" i="5"/>
  <c r="G518" i="5"/>
  <c r="O518" i="5"/>
  <c r="G521" i="5"/>
  <c r="O521" i="5"/>
  <c r="O522" i="5"/>
  <c r="G523" i="5"/>
  <c r="O523" i="5"/>
  <c r="M515" i="5"/>
  <c r="Y519" i="5"/>
  <c r="X519" i="5"/>
  <c r="W519" i="5"/>
  <c r="AH519" i="5"/>
  <c r="Z519" i="5"/>
  <c r="AF519" i="5"/>
  <c r="AE519" i="5"/>
  <c r="U519" i="5"/>
  <c r="AD519" i="5"/>
  <c r="AC519" i="5"/>
  <c r="AG519" i="5"/>
  <c r="V519" i="5"/>
  <c r="AJ519" i="5"/>
  <c r="AI519" i="5"/>
  <c r="D519" i="5"/>
  <c r="T519" i="5"/>
  <c r="B51" i="4"/>
  <c r="S248" i="5" l="1"/>
  <c r="S513" i="5" s="1"/>
  <c r="I248" i="5"/>
  <c r="Q248" i="5"/>
  <c r="J248" i="5"/>
  <c r="J509" i="5" s="1"/>
  <c r="R248" i="5"/>
  <c r="L248" i="5"/>
  <c r="M248" i="5"/>
  <c r="M513" i="5" s="1"/>
  <c r="G248" i="5"/>
  <c r="G509" i="5" s="1"/>
  <c r="H248" i="5"/>
  <c r="K248" i="5"/>
  <c r="N248" i="5"/>
  <c r="O248" i="5"/>
  <c r="P248" i="5"/>
  <c r="E51" i="4"/>
  <c r="F248" i="5"/>
  <c r="F509" i="5" s="1"/>
  <c r="S263" i="5"/>
  <c r="M263" i="5"/>
  <c r="N263" i="5"/>
  <c r="H263" i="5"/>
  <c r="P263" i="5"/>
  <c r="I263" i="5"/>
  <c r="Q263" i="5"/>
  <c r="G263" i="5"/>
  <c r="F263" i="5"/>
  <c r="J263" i="5"/>
  <c r="K263" i="5"/>
  <c r="L263" i="5"/>
  <c r="O263" i="5"/>
  <c r="R263" i="5"/>
  <c r="F524" i="5"/>
  <c r="AK518" i="5"/>
  <c r="S280" i="5"/>
  <c r="J280" i="5"/>
  <c r="R280" i="5"/>
  <c r="L280" i="5"/>
  <c r="M280" i="5"/>
  <c r="N280" i="5"/>
  <c r="O280" i="5"/>
  <c r="P280" i="5"/>
  <c r="Q280" i="5"/>
  <c r="G280" i="5"/>
  <c r="H280" i="5"/>
  <c r="I280" i="5"/>
  <c r="F280" i="5"/>
  <c r="K280" i="5"/>
  <c r="S282" i="5"/>
  <c r="J282" i="5"/>
  <c r="R282" i="5"/>
  <c r="L282" i="5"/>
  <c r="M282" i="5"/>
  <c r="O282" i="5"/>
  <c r="P282" i="5"/>
  <c r="F282" i="5"/>
  <c r="Q282" i="5"/>
  <c r="G282" i="5"/>
  <c r="H282" i="5"/>
  <c r="I282" i="5"/>
  <c r="N282" i="5"/>
  <c r="K282" i="5"/>
  <c r="S261" i="5"/>
  <c r="M261" i="5"/>
  <c r="N261" i="5"/>
  <c r="H261" i="5"/>
  <c r="P261" i="5"/>
  <c r="I261" i="5"/>
  <c r="Q261" i="5"/>
  <c r="K261" i="5"/>
  <c r="L261" i="5"/>
  <c r="O261" i="5"/>
  <c r="R261" i="5"/>
  <c r="F261" i="5"/>
  <c r="G261" i="5"/>
  <c r="J261" i="5"/>
  <c r="S256" i="5"/>
  <c r="I256" i="5"/>
  <c r="Q256" i="5"/>
  <c r="J256" i="5"/>
  <c r="R256" i="5"/>
  <c r="L256" i="5"/>
  <c r="M256" i="5"/>
  <c r="G256" i="5"/>
  <c r="H256" i="5"/>
  <c r="K256" i="5"/>
  <c r="N256" i="5"/>
  <c r="O256" i="5"/>
  <c r="P256" i="5"/>
  <c r="F256" i="5"/>
  <c r="S322" i="5"/>
  <c r="H322" i="5"/>
  <c r="P322" i="5"/>
  <c r="I322" i="5"/>
  <c r="G322" i="5"/>
  <c r="R322" i="5"/>
  <c r="J322" i="5"/>
  <c r="K322" i="5"/>
  <c r="L322" i="5"/>
  <c r="M322" i="5"/>
  <c r="N322" i="5"/>
  <c r="F322" i="5"/>
  <c r="Q322" i="5"/>
  <c r="O322" i="5"/>
  <c r="S259" i="5"/>
  <c r="M259" i="5"/>
  <c r="N259" i="5"/>
  <c r="H259" i="5"/>
  <c r="P259" i="5"/>
  <c r="I259" i="5"/>
  <c r="Q259" i="5"/>
  <c r="G259" i="5"/>
  <c r="J259" i="5"/>
  <c r="K259" i="5"/>
  <c r="L259" i="5"/>
  <c r="O259" i="5"/>
  <c r="F259" i="5"/>
  <c r="R259" i="5"/>
  <c r="S265" i="5"/>
  <c r="M265" i="5"/>
  <c r="N265" i="5"/>
  <c r="H265" i="5"/>
  <c r="P265" i="5"/>
  <c r="I265" i="5"/>
  <c r="Q265" i="5"/>
  <c r="K265" i="5"/>
  <c r="F265" i="5"/>
  <c r="L265" i="5"/>
  <c r="O265" i="5"/>
  <c r="R265" i="5"/>
  <c r="G265" i="5"/>
  <c r="J265" i="5"/>
  <c r="S272" i="5"/>
  <c r="J272" i="5"/>
  <c r="R272" i="5"/>
  <c r="L272" i="5"/>
  <c r="M272" i="5"/>
  <c r="G272" i="5"/>
  <c r="F272" i="5"/>
  <c r="H272" i="5"/>
  <c r="I272" i="5"/>
  <c r="K272" i="5"/>
  <c r="N272" i="5"/>
  <c r="O272" i="5"/>
  <c r="P272" i="5"/>
  <c r="Q272" i="5"/>
  <c r="H529" i="5"/>
  <c r="S281" i="5"/>
  <c r="N281" i="5"/>
  <c r="H281" i="5"/>
  <c r="P281" i="5"/>
  <c r="I281" i="5"/>
  <c r="Q281" i="5"/>
  <c r="M281" i="5"/>
  <c r="F281" i="5"/>
  <c r="O281" i="5"/>
  <c r="R281" i="5"/>
  <c r="G281" i="5"/>
  <c r="J281" i="5"/>
  <c r="K281" i="5"/>
  <c r="L281" i="5"/>
  <c r="S288" i="5"/>
  <c r="L288" i="5"/>
  <c r="M288" i="5"/>
  <c r="G288" i="5"/>
  <c r="Q288" i="5"/>
  <c r="F288" i="5"/>
  <c r="H288" i="5"/>
  <c r="R288" i="5"/>
  <c r="I288" i="5"/>
  <c r="J288" i="5"/>
  <c r="K288" i="5"/>
  <c r="N288" i="5"/>
  <c r="O288" i="5"/>
  <c r="P288" i="5"/>
  <c r="S249" i="5"/>
  <c r="M249" i="5"/>
  <c r="N249" i="5"/>
  <c r="H249" i="5"/>
  <c r="P249" i="5"/>
  <c r="I249" i="5"/>
  <c r="I513" i="5" s="1"/>
  <c r="Q249" i="5"/>
  <c r="K249" i="5"/>
  <c r="F249" i="5"/>
  <c r="L249" i="5"/>
  <c r="O249" i="5"/>
  <c r="R249" i="5"/>
  <c r="G249" i="5"/>
  <c r="J249" i="5"/>
  <c r="J513" i="5" s="1"/>
  <c r="S250" i="5"/>
  <c r="S509" i="5" s="1"/>
  <c r="I250" i="5"/>
  <c r="Q250" i="5"/>
  <c r="J250" i="5"/>
  <c r="R250" i="5"/>
  <c r="L250" i="5"/>
  <c r="M250" i="5"/>
  <c r="O250" i="5"/>
  <c r="P250" i="5"/>
  <c r="F250" i="5"/>
  <c r="G250" i="5"/>
  <c r="H250" i="5"/>
  <c r="K250" i="5"/>
  <c r="N250" i="5"/>
  <c r="S291" i="5"/>
  <c r="H291" i="5"/>
  <c r="P291" i="5"/>
  <c r="I291" i="5"/>
  <c r="Q291" i="5"/>
  <c r="M291" i="5"/>
  <c r="N291" i="5"/>
  <c r="O291" i="5"/>
  <c r="R291" i="5"/>
  <c r="F291" i="5"/>
  <c r="G291" i="5"/>
  <c r="J291" i="5"/>
  <c r="K291" i="5"/>
  <c r="L291" i="5"/>
  <c r="S321" i="5"/>
  <c r="L321" i="5"/>
  <c r="M321" i="5"/>
  <c r="I321" i="5"/>
  <c r="J321" i="5"/>
  <c r="K321" i="5"/>
  <c r="N321" i="5"/>
  <c r="O321" i="5"/>
  <c r="P321" i="5"/>
  <c r="F321" i="5"/>
  <c r="Q321" i="5"/>
  <c r="R321" i="5"/>
  <c r="G321" i="5"/>
  <c r="H321" i="5"/>
  <c r="I524" i="5"/>
  <c r="S262" i="5"/>
  <c r="I262" i="5"/>
  <c r="Q262" i="5"/>
  <c r="J262" i="5"/>
  <c r="R262" i="5"/>
  <c r="L262" i="5"/>
  <c r="M262" i="5"/>
  <c r="O262" i="5"/>
  <c r="P262" i="5"/>
  <c r="G262" i="5"/>
  <c r="H262" i="5"/>
  <c r="F262" i="5"/>
  <c r="K262" i="5"/>
  <c r="K509" i="5" s="1"/>
  <c r="N262" i="5"/>
  <c r="N509" i="5" s="1"/>
  <c r="G524" i="5"/>
  <c r="S320" i="5"/>
  <c r="H320" i="5"/>
  <c r="P320" i="5"/>
  <c r="I320" i="5"/>
  <c r="Q320" i="5"/>
  <c r="K320" i="5"/>
  <c r="L320" i="5"/>
  <c r="M320" i="5"/>
  <c r="N320" i="5"/>
  <c r="O320" i="5"/>
  <c r="R320" i="5"/>
  <c r="G320" i="5"/>
  <c r="J320" i="5"/>
  <c r="F320" i="5"/>
  <c r="S266" i="5"/>
  <c r="I266" i="5"/>
  <c r="J266" i="5"/>
  <c r="R266" i="5"/>
  <c r="L266" i="5"/>
  <c r="M266" i="5"/>
  <c r="O266" i="5"/>
  <c r="P266" i="5"/>
  <c r="F266" i="5"/>
  <c r="F513" i="5" s="1"/>
  <c r="Q266" i="5"/>
  <c r="G266" i="5"/>
  <c r="H266" i="5"/>
  <c r="K266" i="5"/>
  <c r="N266" i="5"/>
  <c r="S319" i="5"/>
  <c r="S514" i="5" s="1"/>
  <c r="L319" i="5"/>
  <c r="M319" i="5"/>
  <c r="M514" i="5" s="1"/>
  <c r="Y514" i="5" s="1"/>
  <c r="K319" i="5"/>
  <c r="F319" i="5"/>
  <c r="N319" i="5"/>
  <c r="N514" i="5" s="1"/>
  <c r="O319" i="5"/>
  <c r="P319" i="5"/>
  <c r="P514" i="5" s="1"/>
  <c r="G319" i="5"/>
  <c r="Q319" i="5"/>
  <c r="Q514" i="5" s="1"/>
  <c r="H319" i="5"/>
  <c r="H514" i="5" s="1"/>
  <c r="Z514" i="5" s="1"/>
  <c r="R319" i="5"/>
  <c r="J319" i="5"/>
  <c r="I319" i="5"/>
  <c r="S264" i="5"/>
  <c r="I264" i="5"/>
  <c r="Q264" i="5"/>
  <c r="J264" i="5"/>
  <c r="R264" i="5"/>
  <c r="L264" i="5"/>
  <c r="M264" i="5"/>
  <c r="G264" i="5"/>
  <c r="H264" i="5"/>
  <c r="K264" i="5"/>
  <c r="N264" i="5"/>
  <c r="O264" i="5"/>
  <c r="P264" i="5"/>
  <c r="F264" i="5"/>
  <c r="S293" i="5"/>
  <c r="H293" i="5"/>
  <c r="P293" i="5"/>
  <c r="I293" i="5"/>
  <c r="Q293" i="5"/>
  <c r="K293" i="5"/>
  <c r="L293" i="5"/>
  <c r="M293" i="5"/>
  <c r="N293" i="5"/>
  <c r="O293" i="5"/>
  <c r="R293" i="5"/>
  <c r="F293" i="5"/>
  <c r="G293" i="5"/>
  <c r="J293" i="5"/>
  <c r="G529" i="5"/>
  <c r="P529" i="5"/>
  <c r="Q524" i="5"/>
  <c r="N524" i="5"/>
  <c r="N529" i="5" s="1"/>
  <c r="K524" i="5"/>
  <c r="K529" i="5" s="1"/>
  <c r="Q529" i="5"/>
  <c r="R524" i="5"/>
  <c r="R529" i="5" s="1"/>
  <c r="L524" i="5"/>
  <c r="L529" i="5" s="1"/>
  <c r="J524" i="5"/>
  <c r="J529" i="5" s="1"/>
  <c r="O524" i="5"/>
  <c r="O529" i="5" s="1"/>
  <c r="I529" i="5"/>
  <c r="M524" i="5"/>
  <c r="M529" i="5" s="1"/>
  <c r="AA517" i="5"/>
  <c r="U517" i="5"/>
  <c r="X521" i="5"/>
  <c r="U525" i="5"/>
  <c r="Y517" i="5"/>
  <c r="V515" i="5"/>
  <c r="D525" i="5"/>
  <c r="X517" i="5"/>
  <c r="V517" i="5"/>
  <c r="W517" i="5"/>
  <c r="D518" i="5"/>
  <c r="V525" i="5"/>
  <c r="Z517" i="5"/>
  <c r="Y520" i="5"/>
  <c r="D517" i="5"/>
  <c r="Y522" i="5"/>
  <c r="AE517" i="5"/>
  <c r="AA525" i="5"/>
  <c r="W525" i="5"/>
  <c r="AJ517" i="5"/>
  <c r="Y523" i="5"/>
  <c r="AB522" i="5"/>
  <c r="AB517" i="5"/>
  <c r="AD517" i="5"/>
  <c r="Z523" i="5"/>
  <c r="AC525" i="5"/>
  <c r="AI515" i="5"/>
  <c r="W521" i="5"/>
  <c r="AB525" i="5"/>
  <c r="AI520" i="5"/>
  <c r="AG517" i="5"/>
  <c r="AH517" i="5"/>
  <c r="AF517" i="5"/>
  <c r="AC517" i="5"/>
  <c r="AI517" i="5"/>
  <c r="AB515" i="5"/>
  <c r="AD525" i="5"/>
  <c r="AG525" i="5"/>
  <c r="AI525" i="5"/>
  <c r="AJ525" i="5"/>
  <c r="T517" i="5"/>
  <c r="W523" i="5"/>
  <c r="Z525" i="5"/>
  <c r="Z522" i="5"/>
  <c r="AB520" i="5"/>
  <c r="X523" i="5"/>
  <c r="T525" i="5"/>
  <c r="AH515" i="5"/>
  <c r="W522" i="5"/>
  <c r="X522" i="5"/>
  <c r="AA523" i="5"/>
  <c r="X520" i="5"/>
  <c r="AJ518" i="5"/>
  <c r="AI518" i="5"/>
  <c r="AH518" i="5"/>
  <c r="AG518" i="5"/>
  <c r="V518" i="5"/>
  <c r="AJ521" i="5"/>
  <c r="AI521" i="5"/>
  <c r="AH521" i="5"/>
  <c r="AG521" i="5"/>
  <c r="V521" i="5"/>
  <c r="AC522" i="5"/>
  <c r="U522" i="5"/>
  <c r="AF522" i="5"/>
  <c r="AE522" i="5"/>
  <c r="AD522" i="5"/>
  <c r="Z515" i="5"/>
  <c r="Z521" i="5"/>
  <c r="D523" i="5"/>
  <c r="T523" i="5"/>
  <c r="AF521" i="5"/>
  <c r="AE521" i="5"/>
  <c r="AD521" i="5"/>
  <c r="AC521" i="5"/>
  <c r="U521" i="5"/>
  <c r="T521" i="5"/>
  <c r="D521" i="5"/>
  <c r="Z518" i="5"/>
  <c r="T518" i="5"/>
  <c r="X518" i="5"/>
  <c r="W518" i="5"/>
  <c r="X525" i="5"/>
  <c r="D520" i="5"/>
  <c r="T520" i="5"/>
  <c r="W515" i="5"/>
  <c r="AJ520" i="5"/>
  <c r="AJ515" i="5"/>
  <c r="AF520" i="5"/>
  <c r="AE520" i="5"/>
  <c r="AD520" i="5"/>
  <c r="U520" i="5"/>
  <c r="AC520" i="5"/>
  <c r="D515" i="5"/>
  <c r="T515" i="5"/>
  <c r="Z520" i="5"/>
  <c r="V523" i="5"/>
  <c r="AJ523" i="5"/>
  <c r="AI523" i="5"/>
  <c r="AH523" i="5"/>
  <c r="AG523" i="5"/>
  <c r="AA522" i="5"/>
  <c r="Y525" i="5"/>
  <c r="AA515" i="5"/>
  <c r="AB518" i="5"/>
  <c r="V520" i="5"/>
  <c r="AH525" i="5"/>
  <c r="Y515" i="5"/>
  <c r="W520" i="5"/>
  <c r="AB523" i="5"/>
  <c r="AE525" i="5"/>
  <c r="AD518" i="5"/>
  <c r="U518" i="5"/>
  <c r="AC518" i="5"/>
  <c r="AF518" i="5"/>
  <c r="AE518" i="5"/>
  <c r="Y518" i="5"/>
  <c r="AG520" i="5"/>
  <c r="AB521" i="5"/>
  <c r="X515" i="5"/>
  <c r="T522" i="5"/>
  <c r="D522" i="5"/>
  <c r="AJ522" i="5"/>
  <c r="AI522" i="5"/>
  <c r="AH522" i="5"/>
  <c r="AG522" i="5"/>
  <c r="V522" i="5"/>
  <c r="AD523" i="5"/>
  <c r="AC523" i="5"/>
  <c r="U523" i="5"/>
  <c r="AF523" i="5"/>
  <c r="AE523" i="5"/>
  <c r="Y521" i="5"/>
  <c r="AF525" i="5"/>
  <c r="AA521" i="5"/>
  <c r="AF515" i="5"/>
  <c r="AE515" i="5"/>
  <c r="AD515" i="5"/>
  <c r="AC515" i="5"/>
  <c r="U515" i="5"/>
  <c r="AH520" i="5"/>
  <c r="AG515" i="5"/>
  <c r="AN6" i="3"/>
  <c r="AN7" i="3"/>
  <c r="AN9" i="3"/>
  <c r="AN13" i="3"/>
  <c r="AN14" i="3"/>
  <c r="AN15" i="3"/>
  <c r="AN16" i="3"/>
  <c r="AN17" i="3"/>
  <c r="AN18" i="3"/>
  <c r="AN11" i="3"/>
  <c r="AN20" i="3"/>
  <c r="AN5" i="3"/>
  <c r="M516" i="5" l="1"/>
  <c r="M528" i="5" s="1"/>
  <c r="V513" i="5"/>
  <c r="I516" i="5"/>
  <c r="I528" i="5" s="1"/>
  <c r="S516" i="5"/>
  <c r="AK513" i="5"/>
  <c r="H509" i="5"/>
  <c r="H513" i="5"/>
  <c r="H516" i="5" s="1"/>
  <c r="H528" i="5" s="1"/>
  <c r="H530" i="5" s="1"/>
  <c r="Q516" i="5"/>
  <c r="Q528" i="5" s="1"/>
  <c r="Q530" i="5" s="1"/>
  <c r="O514" i="5"/>
  <c r="AA514" i="5" s="1"/>
  <c r="P509" i="5"/>
  <c r="P513" i="5"/>
  <c r="R513" i="5"/>
  <c r="R509" i="5"/>
  <c r="I514" i="5"/>
  <c r="O509" i="5"/>
  <c r="O513" i="5"/>
  <c r="O516" i="5" s="1"/>
  <c r="O528" i="5" s="1"/>
  <c r="O530" i="5"/>
  <c r="L514" i="5"/>
  <c r="X514" i="5" s="1"/>
  <c r="G514" i="5"/>
  <c r="M509" i="5"/>
  <c r="J514" i="5"/>
  <c r="F514" i="5"/>
  <c r="F516" i="5" s="1"/>
  <c r="F528" i="5" s="1"/>
  <c r="N513" i="5"/>
  <c r="Q513" i="5"/>
  <c r="AB513" i="5" s="1"/>
  <c r="Q509" i="5"/>
  <c r="G513" i="5"/>
  <c r="F529" i="5"/>
  <c r="AK529" i="5" s="1"/>
  <c r="AK524" i="5"/>
  <c r="L509" i="5"/>
  <c r="L513" i="5"/>
  <c r="R514" i="5"/>
  <c r="K514" i="5"/>
  <c r="W514" i="5" s="1"/>
  <c r="K513" i="5"/>
  <c r="AH513" i="5" s="1"/>
  <c r="I509" i="5"/>
  <c r="I530" i="5"/>
  <c r="M530" i="5"/>
  <c r="AA529" i="5"/>
  <c r="U529" i="5"/>
  <c r="Y529" i="5"/>
  <c r="Z529" i="5"/>
  <c r="W529" i="5"/>
  <c r="V529" i="5"/>
  <c r="X529" i="5"/>
  <c r="T529" i="5"/>
  <c r="Y524" i="5"/>
  <c r="Z524" i="5"/>
  <c r="D524" i="5"/>
  <c r="AA524" i="5"/>
  <c r="W524" i="5"/>
  <c r="U516" i="5"/>
  <c r="AC529" i="5"/>
  <c r="Y516" i="5"/>
  <c r="AF529" i="5"/>
  <c r="T524" i="5"/>
  <c r="AI529" i="5"/>
  <c r="U528" i="5"/>
  <c r="AB524" i="5"/>
  <c r="AD529" i="5"/>
  <c r="AG529" i="5"/>
  <c r="V524" i="5"/>
  <c r="AJ524" i="5"/>
  <c r="AI524" i="5"/>
  <c r="AH524" i="5"/>
  <c r="AG524" i="5"/>
  <c r="Y528" i="5"/>
  <c r="AE529" i="5"/>
  <c r="X524" i="5"/>
  <c r="AH529" i="5"/>
  <c r="AJ529" i="5"/>
  <c r="AE524" i="5"/>
  <c r="AD524" i="5"/>
  <c r="AC524" i="5"/>
  <c r="U524" i="5"/>
  <c r="AF524" i="5"/>
  <c r="AI6" i="3"/>
  <c r="AI7" i="3"/>
  <c r="AI9" i="3"/>
  <c r="AI13" i="3"/>
  <c r="AI14" i="3"/>
  <c r="AI15" i="3"/>
  <c r="AI16" i="3"/>
  <c r="AI17" i="3"/>
  <c r="AI18" i="3"/>
  <c r="AI11" i="3"/>
  <c r="AI20" i="3"/>
  <c r="AI5" i="3"/>
  <c r="F530" i="5" l="1"/>
  <c r="N516" i="5"/>
  <c r="Z513" i="5"/>
  <c r="X513" i="5"/>
  <c r="L516" i="5"/>
  <c r="AA513" i="5"/>
  <c r="P516" i="5"/>
  <c r="S528" i="5"/>
  <c r="S530" i="5" s="1"/>
  <c r="AK516" i="5"/>
  <c r="AB514" i="5"/>
  <c r="AB529" i="5"/>
  <c r="AK514" i="5"/>
  <c r="AB516" i="5"/>
  <c r="T513" i="5"/>
  <c r="G516" i="5"/>
  <c r="D513" i="5"/>
  <c r="D514" i="5"/>
  <c r="T514" i="5"/>
  <c r="U513" i="5"/>
  <c r="AG513" i="5"/>
  <c r="AC513" i="5"/>
  <c r="AI513" i="5"/>
  <c r="J516" i="5"/>
  <c r="AJ514" i="5"/>
  <c r="AI514" i="5"/>
  <c r="AG514" i="5"/>
  <c r="V514" i="5"/>
  <c r="AH514" i="5"/>
  <c r="K516" i="5"/>
  <c r="W513" i="5"/>
  <c r="AE513" i="5"/>
  <c r="AF514" i="5"/>
  <c r="AC514" i="5"/>
  <c r="AD514" i="5"/>
  <c r="U514" i="5"/>
  <c r="AE514" i="5"/>
  <c r="AF513" i="5"/>
  <c r="AD513" i="5"/>
  <c r="Y513" i="5"/>
  <c r="R516" i="5"/>
  <c r="R528" i="5" s="1"/>
  <c r="R530" i="5" s="1"/>
  <c r="AJ513" i="5"/>
  <c r="Y6" i="3"/>
  <c r="Y7" i="3"/>
  <c r="Y9" i="3"/>
  <c r="Y13" i="3"/>
  <c r="Y14" i="3"/>
  <c r="Y15" i="3"/>
  <c r="Y16" i="3"/>
  <c r="Y17" i="3"/>
  <c r="Y18" i="3"/>
  <c r="Y11" i="3"/>
  <c r="Y20" i="3"/>
  <c r="Y5" i="3"/>
  <c r="L528" i="5" l="1"/>
  <c r="X516" i="5"/>
  <c r="AB528" i="5"/>
  <c r="N528" i="5"/>
  <c r="Z516" i="5"/>
  <c r="K528" i="5"/>
  <c r="W516" i="5"/>
  <c r="P528" i="5"/>
  <c r="AA516" i="5"/>
  <c r="AD516" i="5"/>
  <c r="AE516" i="5"/>
  <c r="J528" i="5"/>
  <c r="AG516" i="5"/>
  <c r="AH516" i="5"/>
  <c r="AC516" i="5"/>
  <c r="V516" i="5"/>
  <c r="AF516" i="5"/>
  <c r="AI516" i="5"/>
  <c r="AJ516" i="5"/>
  <c r="G528" i="5"/>
  <c r="D516" i="5"/>
  <c r="T516" i="5"/>
  <c r="AK528" i="5"/>
  <c r="AA528" i="5" l="1"/>
  <c r="P530" i="5"/>
  <c r="K530" i="5"/>
  <c r="W528" i="5"/>
  <c r="J530" i="5"/>
  <c r="AJ528" i="5"/>
  <c r="AC528" i="5"/>
  <c r="AI528" i="5"/>
  <c r="AD528" i="5"/>
  <c r="AE528" i="5"/>
  <c r="AF528" i="5"/>
  <c r="AH528" i="5"/>
  <c r="AG528" i="5"/>
  <c r="V528" i="5"/>
  <c r="T528" i="5"/>
  <c r="G530" i="5"/>
  <c r="N530" i="5"/>
  <c r="Z528" i="5"/>
  <c r="L530" i="5"/>
  <c r="X528" i="5"/>
</calcChain>
</file>

<file path=xl/sharedStrings.xml><?xml version="1.0" encoding="utf-8"?>
<sst xmlns="http://schemas.openxmlformats.org/spreadsheetml/2006/main" count="2472" uniqueCount="821">
  <si>
    <t>ZusSE</t>
  </si>
  <si>
    <t>ZusQ</t>
  </si>
  <si>
    <t>Zus4Q</t>
  </si>
  <si>
    <t>zusSEQ</t>
  </si>
  <si>
    <t>zusSEQ4Q</t>
  </si>
  <si>
    <t>seew-egger-SEStreufundEggerJansa</t>
  </si>
  <si>
    <t>exGrabung</t>
  </si>
  <si>
    <t>seew-egger-SEStreufundEggerJansa-QexGrabung</t>
  </si>
  <si>
    <t>seew-egger-SEStreufundEggerJansa-QexGrabung-</t>
  </si>
  <si>
    <t>seew-SE1</t>
  </si>
  <si>
    <t>100/100</t>
  </si>
  <si>
    <t>seew-SE1-Q100/100</t>
  </si>
  <si>
    <t>A</t>
  </si>
  <si>
    <t>seew-SE1-Q100/100-A</t>
  </si>
  <si>
    <t>B</t>
  </si>
  <si>
    <t>seew-SE1-Q100/100-B</t>
  </si>
  <si>
    <t>C</t>
  </si>
  <si>
    <t>seew-SE1-Q100/100-C</t>
  </si>
  <si>
    <t>D</t>
  </si>
  <si>
    <t>seew-SE1-Q100/100-D</t>
  </si>
  <si>
    <t>100/89</t>
  </si>
  <si>
    <t>seew-SE1-Q100/89</t>
  </si>
  <si>
    <t>100/90</t>
  </si>
  <si>
    <t>seew-SE1-Q100/90</t>
  </si>
  <si>
    <t>100/91</t>
  </si>
  <si>
    <t>seew-SE1-Q100/91</t>
  </si>
  <si>
    <t>100/92</t>
  </si>
  <si>
    <t>seew-SE1-Q100/92</t>
  </si>
  <si>
    <t>100/93</t>
  </si>
  <si>
    <t>seew-SE1-Q100/93</t>
  </si>
  <si>
    <t>100/94</t>
  </si>
  <si>
    <t>seew-SE1-Q100/94</t>
  </si>
  <si>
    <t>100/95</t>
  </si>
  <si>
    <t>seew-SE1-Q100/95</t>
  </si>
  <si>
    <t>seew-SE1-Q100/95-B</t>
  </si>
  <si>
    <t>seew-SE1-Q100/95-D</t>
  </si>
  <si>
    <t>100/96</t>
  </si>
  <si>
    <t>seew-SE1-Q100/96</t>
  </si>
  <si>
    <t>seew-SE1-Q100/96-A</t>
  </si>
  <si>
    <t>seew-SE1-Q100/96-B</t>
  </si>
  <si>
    <t>seew-SE1-Q100/96-C</t>
  </si>
  <si>
    <t>seew-SE1-Q100/96-D</t>
  </si>
  <si>
    <t>100/97</t>
  </si>
  <si>
    <t>seew-SE1-Q100/97</t>
  </si>
  <si>
    <t>100/98</t>
  </si>
  <si>
    <t>seew-SE1-Q100/98</t>
  </si>
  <si>
    <t>100/99</t>
  </si>
  <si>
    <t>seew-SE1-Q100/99</t>
  </si>
  <si>
    <t>seew-SE1-Q100/99-A</t>
  </si>
  <si>
    <t>seew-SE1-Q100/99-B</t>
  </si>
  <si>
    <t>seew-SE1-Q100/99-D</t>
  </si>
  <si>
    <t>seew-SE2</t>
  </si>
  <si>
    <t>seew-SE2-Q100/100</t>
  </si>
  <si>
    <t>seew-SE2-Q100/100-A</t>
  </si>
  <si>
    <t>seew-SE2-Q100/100-B</t>
  </si>
  <si>
    <t>seew-SE2-Q100/100-D</t>
  </si>
  <si>
    <t>seew-SE2-Q100/91</t>
  </si>
  <si>
    <t>seew-SE2-Q100/91-B</t>
  </si>
  <si>
    <t>seew-SE2-Q100/92</t>
  </si>
  <si>
    <t>seew-SE2-Q100/92-A</t>
  </si>
  <si>
    <t>seew-SE2-Q100/92-B</t>
  </si>
  <si>
    <t>seew-SE2-Q100/92-D</t>
  </si>
  <si>
    <t>seew-SE2-Q100/93</t>
  </si>
  <si>
    <t>seew-SE2-Q100/93-A</t>
  </si>
  <si>
    <t>seew-SE2-Q100/93-C</t>
  </si>
  <si>
    <t>seew-SE2-Q100/93-D</t>
  </si>
  <si>
    <t>seew-SE2-Q100/94</t>
  </si>
  <si>
    <t>seew-SE2-Q100/94-A</t>
  </si>
  <si>
    <t>seew-SE2-Q100/94-B</t>
  </si>
  <si>
    <t>seew-SE2-Q100/94-C</t>
  </si>
  <si>
    <t>seew-SE2-Q100/94-D</t>
  </si>
  <si>
    <t>seew-SE2-Q100/95</t>
  </si>
  <si>
    <t>seew-SE2-Q100/95-A</t>
  </si>
  <si>
    <t>seew-SE2-Q100/95-B</t>
  </si>
  <si>
    <t>seew-SE2-Q100/95-C</t>
  </si>
  <si>
    <t>seew-SE2-Q100/95-D</t>
  </si>
  <si>
    <t>seew-SE2-Q100/96</t>
  </si>
  <si>
    <t>seew-SE2-Q100/96-A</t>
  </si>
  <si>
    <t>seew-SE2-Q100/96-B</t>
  </si>
  <si>
    <t>seew-SE2-Q100/96-C</t>
  </si>
  <si>
    <t>seew-SE2-Q100/96-D</t>
  </si>
  <si>
    <t>seew-SE2-Q100/97</t>
  </si>
  <si>
    <t>seew-SE2-Q100/97-A</t>
  </si>
  <si>
    <t>seew-SE2-Q100/97-B</t>
  </si>
  <si>
    <t>seew-SE2-Q100/97-C</t>
  </si>
  <si>
    <t>seew-SE2-Q100/97-D</t>
  </si>
  <si>
    <t>seew-SE2-Q100/98</t>
  </si>
  <si>
    <t>seew-SE2-Q100/98-A</t>
  </si>
  <si>
    <t>seew-SE2-Q100/98-B</t>
  </si>
  <si>
    <t>seew-SE2-Q100/98-C</t>
  </si>
  <si>
    <t>seew-SE2-Q100/98-D</t>
  </si>
  <si>
    <t>seew-SE2-Q100/99</t>
  </si>
  <si>
    <t>seew-SE2-Q100/99-A</t>
  </si>
  <si>
    <t>seew-SE2-Q100/99-B</t>
  </si>
  <si>
    <t>seew-SE2-Q100/99-C</t>
  </si>
  <si>
    <t>seew-SE2-Q100/99-D</t>
  </si>
  <si>
    <t>seew-SE3</t>
  </si>
  <si>
    <t>seew-SE3-Q100/100</t>
  </si>
  <si>
    <t>seew-SE3-Q100/89</t>
  </si>
  <si>
    <t>seew-SE3-Q100/90</t>
  </si>
  <si>
    <t>seew-SE3-Q100/91</t>
  </si>
  <si>
    <t>seew-SE3-Q100/92</t>
  </si>
  <si>
    <t>seew-SE3-Q100/93</t>
  </si>
  <si>
    <t>seew-SE3-Q100/94</t>
  </si>
  <si>
    <t>seew-SE3-Q100/94-</t>
  </si>
  <si>
    <t>seew-SE3-Q100/95</t>
  </si>
  <si>
    <t>seew-SE3-Q100/96</t>
  </si>
  <si>
    <t>seew-SE3-Q100/97</t>
  </si>
  <si>
    <t>seew-SE3-Q100/98</t>
  </si>
  <si>
    <t>seew-SE3-Q100/99</t>
  </si>
  <si>
    <t>seew-SEStreufund</t>
  </si>
  <si>
    <t>seew-SEStreufund-Q100/89</t>
  </si>
  <si>
    <t>100/89-90</t>
  </si>
  <si>
    <t>seew-SEStreufund-Q100/89-90</t>
  </si>
  <si>
    <t>100/93-90</t>
  </si>
  <si>
    <t>seew-SEStreufund-Q100/93-90</t>
  </si>
  <si>
    <t>seew-SEStreufund-Q100/94</t>
  </si>
  <si>
    <t>seew-SEStreufund-QexGrabung</t>
  </si>
  <si>
    <t>w-SE1</t>
  </si>
  <si>
    <t>w-SE1-QexGrabung</t>
  </si>
  <si>
    <t>w-SE2</t>
  </si>
  <si>
    <t>80/10</t>
  </si>
  <si>
    <t>w-SE2-Q80/10</t>
  </si>
  <si>
    <t>80/10-81/11</t>
  </si>
  <si>
    <t>w-SE2-Q80/10-81/11</t>
  </si>
  <si>
    <t>80/11</t>
  </si>
  <si>
    <t>w-SE2-Q80/11</t>
  </si>
  <si>
    <t>80/12</t>
  </si>
  <si>
    <t>w-SE2-Q80/12</t>
  </si>
  <si>
    <t>w-SE2-Q80/12-A</t>
  </si>
  <si>
    <t>80/13</t>
  </si>
  <si>
    <t>w-SE2-Q80/13</t>
  </si>
  <si>
    <t>80/15</t>
  </si>
  <si>
    <t>w-SE2-Q80/15</t>
  </si>
  <si>
    <t>81/10</t>
  </si>
  <si>
    <t>w-SE2-Q81/10</t>
  </si>
  <si>
    <t>81/11</t>
  </si>
  <si>
    <t>w-SE2-Q81/11</t>
  </si>
  <si>
    <t>81/12</t>
  </si>
  <si>
    <t>w-SE2-Q81/12</t>
  </si>
  <si>
    <t>81/13</t>
  </si>
  <si>
    <t>w-SE2-Q81/13</t>
  </si>
  <si>
    <t>w-SE3</t>
  </si>
  <si>
    <t>w-SE3-Q80/10</t>
  </si>
  <si>
    <t>w-SE3.1</t>
  </si>
  <si>
    <t xml:space="preserve">80/10 </t>
  </si>
  <si>
    <t xml:space="preserve">w-SE3.1-Q80/10 </t>
  </si>
  <si>
    <t>w-SE3.1-Q80/11</t>
  </si>
  <si>
    <t>w-SE3.1-Q81/10</t>
  </si>
  <si>
    <t>w-SE3.1-Q81/11</t>
  </si>
  <si>
    <t>w-SE3.1-Q81/12</t>
  </si>
  <si>
    <t>w-SE4</t>
  </si>
  <si>
    <t>w-SE4-Q80/10</t>
  </si>
  <si>
    <t>w-SE4-Q80/10-A</t>
  </si>
  <si>
    <t>A, C</t>
  </si>
  <si>
    <t>w-SE4-Q80/10-A, C</t>
  </si>
  <si>
    <t>w-SE4-Q80/10-B</t>
  </si>
  <si>
    <t>w-SE4-Q80/10-C</t>
  </si>
  <si>
    <t>w-SE4-Q80/10-D</t>
  </si>
  <si>
    <t>w-SE4-Q80/11</t>
  </si>
  <si>
    <t>w-SE4-Q80/11-A</t>
  </si>
  <si>
    <t>w-SE4-Q80/11-B</t>
  </si>
  <si>
    <t>w-SE4-Q80/11-C</t>
  </si>
  <si>
    <t>w-SE4-Q80/11-D</t>
  </si>
  <si>
    <t>w-SE4-Q80/12</t>
  </si>
  <si>
    <t>w-SE4-Q80/12-A</t>
  </si>
  <si>
    <t>A/B</t>
  </si>
  <si>
    <t>w-SE4-Q80/12-A/B</t>
  </si>
  <si>
    <t>w-SE4-Q80/12-B</t>
  </si>
  <si>
    <t>w-SE4-Q80/12-C</t>
  </si>
  <si>
    <t>w-SE4-Q80/12-D</t>
  </si>
  <si>
    <t>w-SE4-Q80/13</t>
  </si>
  <si>
    <t>w-SE4-Q80/13-A</t>
  </si>
  <si>
    <t>w-SE4-Q80/13-B</t>
  </si>
  <si>
    <t>w-SE4-Q80/13-C</t>
  </si>
  <si>
    <t>w-SE4-Q80/13-D</t>
  </si>
  <si>
    <t>80/14</t>
  </si>
  <si>
    <t>w-SE4-Q80/14</t>
  </si>
  <si>
    <t>w-SE4-Q80/15</t>
  </si>
  <si>
    <t>80-81/12-13</t>
  </si>
  <si>
    <t>w-SE4-Q80-81/12-13</t>
  </si>
  <si>
    <t>w-SE4-Q81/10</t>
  </si>
  <si>
    <t>w-SE4-Q81/10-A</t>
  </si>
  <si>
    <t>w-SE4-Q81/10-B</t>
  </si>
  <si>
    <t>w-SE4-Q81/10-C</t>
  </si>
  <si>
    <t>w-SE4-Q81/10-D</t>
  </si>
  <si>
    <t>w-SE4-Q81/11</t>
  </si>
  <si>
    <t>w-SE4-Q81/11-A</t>
  </si>
  <si>
    <t>w-SE4-Q81/11-B</t>
  </si>
  <si>
    <t>w-SE4-Q81/11-C</t>
  </si>
  <si>
    <t>C/D</t>
  </si>
  <si>
    <t>w-SE4-Q81/11-C/D</t>
  </si>
  <si>
    <t>w-SE4-Q81/11-D</t>
  </si>
  <si>
    <t>w-SE4-Q81/12</t>
  </si>
  <si>
    <t>w-SE4-Q81/12-A</t>
  </si>
  <si>
    <t>w-SE4-Q81/12-B</t>
  </si>
  <si>
    <t>w-SE4-Q81/12-C</t>
  </si>
  <si>
    <t>w-SE4-Q81/12-D</t>
  </si>
  <si>
    <t>w-SE4-Q81/13</t>
  </si>
  <si>
    <t>w-SE4-Q81/13-A</t>
  </si>
  <si>
    <t>w-SE4-Q81/13-B</t>
  </si>
  <si>
    <t>w-SE4-Q81/13-C</t>
  </si>
  <si>
    <t>w-SE4-Q81/13-D</t>
  </si>
  <si>
    <t>81/14</t>
  </si>
  <si>
    <t>w-SE4-Q81/14</t>
  </si>
  <si>
    <t>81/15</t>
  </si>
  <si>
    <t>w-SE4-Q81/15</t>
  </si>
  <si>
    <t>w-SE5</t>
  </si>
  <si>
    <t>w-SE5-Q80/10</t>
  </si>
  <si>
    <t>w-SE5-Q80/10-B</t>
  </si>
  <si>
    <t>w-SE5-Q80/10-C</t>
  </si>
  <si>
    <t>w-SE5-Q80/10-D</t>
  </si>
  <si>
    <t>w-SE5-Q80/11</t>
  </si>
  <si>
    <t>w-SE5-Q80/11-A</t>
  </si>
  <si>
    <t>w-SE5-Q80/11-C</t>
  </si>
  <si>
    <t>w-SE5-Q80/11-D</t>
  </si>
  <si>
    <t>w-SE5-Q80/12</t>
  </si>
  <si>
    <t>w-SE5-Q80/12-A</t>
  </si>
  <si>
    <t>A/B/C</t>
  </si>
  <si>
    <t>w-SE5-Q80/12-A/B/C</t>
  </si>
  <si>
    <t>w-SE5-Q80/12-B</t>
  </si>
  <si>
    <t>w-SE5-Q80/12-C</t>
  </si>
  <si>
    <t>w-SE5-Q80/12-D</t>
  </si>
  <si>
    <t>w-SE5-Q80/13</t>
  </si>
  <si>
    <t>w-SE5-Q80/13-A</t>
  </si>
  <si>
    <t>w-SE5-Q80/13-B</t>
  </si>
  <si>
    <t>w-SE5-Q80/13-C</t>
  </si>
  <si>
    <t>w-SE5-Q80/13-D</t>
  </si>
  <si>
    <t>w-SE5-Q80/14</t>
  </si>
  <si>
    <t>w-SE5-Q80/14-A</t>
  </si>
  <si>
    <t>w-SE5-Q80/14-C</t>
  </si>
  <si>
    <t>w-SE5-Q80/14-C/D</t>
  </si>
  <si>
    <t>w-SE5-Q80/14-D</t>
  </si>
  <si>
    <t>w-SE5-Q80/15</t>
  </si>
  <si>
    <t>w-SE5-Q80/15-D</t>
  </si>
  <si>
    <t>80-81/10-12</t>
  </si>
  <si>
    <t>w-SE5-Q80-81/10-12</t>
  </si>
  <si>
    <t>80-81/14-15</t>
  </si>
  <si>
    <t>w-SE5-Q80-81/14-15</t>
  </si>
  <si>
    <t>w-SE5-Q81/10</t>
  </si>
  <si>
    <t>w-SE5-Q81/10-A</t>
  </si>
  <si>
    <t>A/B/D</t>
  </si>
  <si>
    <t>w-SE5-Q81/10-A/B/D</t>
  </si>
  <si>
    <t>w-SE5-Q81/10-B</t>
  </si>
  <si>
    <t>w-SE5-Q81/10-C</t>
  </si>
  <si>
    <t>w-SE5-Q81/10-D</t>
  </si>
  <si>
    <t>w-SE5-Q81/11</t>
  </si>
  <si>
    <t>w-SE5-Q81/11-A</t>
  </si>
  <si>
    <t>w-SE5-Q81/11-B</t>
  </si>
  <si>
    <t>w-SE5-Q81/11-D</t>
  </si>
  <si>
    <t>w-SE5-Q81/12</t>
  </si>
  <si>
    <t>w-SE5-Q81/12-B</t>
  </si>
  <si>
    <t>w-SE5-Q81/12-D</t>
  </si>
  <si>
    <t>w-SE5-Q81/13</t>
  </si>
  <si>
    <t>w-SE5-Q81/13-A</t>
  </si>
  <si>
    <t>w-SE5-Q81/13-B</t>
  </si>
  <si>
    <t>w-SE5-Q81/13-C</t>
  </si>
  <si>
    <t>w-SE5-Q81/13-D</t>
  </si>
  <si>
    <t>w-SE5-Q81/14</t>
  </si>
  <si>
    <t>w-SE5-Q81/14-A</t>
  </si>
  <si>
    <t>w-SE5-Q81/14-B</t>
  </si>
  <si>
    <t>w-SE5-Q81/14-C</t>
  </si>
  <si>
    <t>w-SE5-Q81/14-D</t>
  </si>
  <si>
    <t>w-SE5-Q81/15</t>
  </si>
  <si>
    <t>w-SE5-Q81/15-B</t>
  </si>
  <si>
    <t>w-SE5-Q81/15-D</t>
  </si>
  <si>
    <t>w-SE6</t>
  </si>
  <si>
    <t>w-SE6-Q</t>
  </si>
  <si>
    <t>w-SE6-Q80/10</t>
  </si>
  <si>
    <t>w-SE6-Q80/11</t>
  </si>
  <si>
    <t>w-SE6-Q80/11-</t>
  </si>
  <si>
    <t>w-SE6-Q80/12</t>
  </si>
  <si>
    <t>w-SE6-Q80/13</t>
  </si>
  <si>
    <t>w-SE6-Q80/13-D</t>
  </si>
  <si>
    <t>w-SE6-Q80/14</t>
  </si>
  <si>
    <t>w-SE6-Q80/14-A</t>
  </si>
  <si>
    <t>w-SE6-Q80/14-C</t>
  </si>
  <si>
    <t>w-SE6-Q80/14-D</t>
  </si>
  <si>
    <t>w-SE6-Q80/15</t>
  </si>
  <si>
    <t>w-SE6-Q80/15-C</t>
  </si>
  <si>
    <t>w-SE6-Q80/15-D</t>
  </si>
  <si>
    <t>w-SE6-Q80-81/12-13</t>
  </si>
  <si>
    <t>w-SE6-Q81/10</t>
  </si>
  <si>
    <t>w-SE6-Q81/11</t>
  </si>
  <si>
    <t>w-SE6-Q81/11-</t>
  </si>
  <si>
    <t>w-SE6-Q81/12</t>
  </si>
  <si>
    <t>w-SE6-Q81/12-</t>
  </si>
  <si>
    <t>81/12-13</t>
  </si>
  <si>
    <t>w-SE6-Q81/12-13</t>
  </si>
  <si>
    <t>w-SE6-Q81/12-13-</t>
  </si>
  <si>
    <t>w-SE6-Q81/13</t>
  </si>
  <si>
    <t>w-SE6-Q81/13-A, C</t>
  </si>
  <si>
    <t>w-SE6-Q81/14</t>
  </si>
  <si>
    <t>w-SE6-Q81/15</t>
  </si>
  <si>
    <t>w-SE6-Q81/15-A</t>
  </si>
  <si>
    <t>w-SE6-QexGrabung</t>
  </si>
  <si>
    <t>w-SEStreufund</t>
  </si>
  <si>
    <t>w-SEStreufund-Q</t>
  </si>
  <si>
    <t>w-SEStreufund-Q80/13</t>
  </si>
  <si>
    <t>w-SEStreufund-Q80/13-B</t>
  </si>
  <si>
    <t>w-SEStreufund-Q80/15</t>
  </si>
  <si>
    <t>w-SEStreufund-Q81/11</t>
  </si>
  <si>
    <t>w-SEStreufund-Q81/12</t>
  </si>
  <si>
    <t>w-SEStreufund-Q81/13</t>
  </si>
  <si>
    <t>w-SEStreufund-QexGrabung</t>
  </si>
  <si>
    <t>w-SEStreufundSchiemer</t>
  </si>
  <si>
    <t>w-SEStreufundSchiemer-QexGrabung</t>
  </si>
  <si>
    <t>Gesamtgewicht Gramm</t>
  </si>
  <si>
    <t>Gesamtzahl Fragmente</t>
  </si>
  <si>
    <t>FragGr_Kleinteilig</t>
  </si>
  <si>
    <t>FragGr_Mittelteilig</t>
  </si>
  <si>
    <t>FragGr_Großteilig</t>
  </si>
  <si>
    <t>FragGr_10-20cm</t>
  </si>
  <si>
    <t>FragGr_20-40cm</t>
  </si>
  <si>
    <t>Stark verrollte Fragmente</t>
  </si>
  <si>
    <t>Gesamtzahl Fragmente mit Furchenstichverz</t>
  </si>
  <si>
    <t>FurchT - Inkrustierung erhalten</t>
  </si>
  <si>
    <t>Oberflächenverkrustung_Innen</t>
  </si>
  <si>
    <t>Oberflächenverkrustung_Außen</t>
  </si>
  <si>
    <t>100/89-A</t>
  </si>
  <si>
    <t>100/89-B</t>
  </si>
  <si>
    <t>100/89-C</t>
  </si>
  <si>
    <t>100/89-D</t>
  </si>
  <si>
    <t>100/90-A</t>
  </si>
  <si>
    <t>100/90-B</t>
  </si>
  <si>
    <t>100/90-C</t>
  </si>
  <si>
    <t>100/90-D</t>
  </si>
  <si>
    <t>100/91-A</t>
  </si>
  <si>
    <t>100/91-B</t>
  </si>
  <si>
    <t>100/91-C</t>
  </si>
  <si>
    <t>100/91-D</t>
  </si>
  <si>
    <t>100/92-A</t>
  </si>
  <si>
    <t>100/92-B</t>
  </si>
  <si>
    <t>100/92-C</t>
  </si>
  <si>
    <t>100/92-D</t>
  </si>
  <si>
    <t>100/93-A</t>
  </si>
  <si>
    <t>100/93-B</t>
  </si>
  <si>
    <t>100/93-C</t>
  </si>
  <si>
    <t>100/93-D</t>
  </si>
  <si>
    <t>100/94-A</t>
  </si>
  <si>
    <t>100/94-B</t>
  </si>
  <si>
    <t>100/94-C</t>
  </si>
  <si>
    <t>100/94-D</t>
  </si>
  <si>
    <t>100/95-A</t>
  </si>
  <si>
    <t>100/95-B</t>
  </si>
  <si>
    <t>100/95-C</t>
  </si>
  <si>
    <t>100/95-D</t>
  </si>
  <si>
    <t>100/96-A</t>
  </si>
  <si>
    <t>100/96-B</t>
  </si>
  <si>
    <t>100/96-C</t>
  </si>
  <si>
    <t>100/96-D</t>
  </si>
  <si>
    <t>100/97-A</t>
  </si>
  <si>
    <t>100/97-B</t>
  </si>
  <si>
    <t>100/97-C</t>
  </si>
  <si>
    <t>100/97-D</t>
  </si>
  <si>
    <t>100/98-A</t>
  </si>
  <si>
    <t>100/98-B</t>
  </si>
  <si>
    <t>100/98-C</t>
  </si>
  <si>
    <t>100/98-D</t>
  </si>
  <si>
    <t>100/99-A</t>
  </si>
  <si>
    <t>100/99-B</t>
  </si>
  <si>
    <t>100/99-C</t>
  </si>
  <si>
    <t>100/99-D</t>
  </si>
  <si>
    <t>100/100-A</t>
  </si>
  <si>
    <t>100/100-B</t>
  </si>
  <si>
    <t>100/100-C</t>
  </si>
  <si>
    <t>100/100-D</t>
  </si>
  <si>
    <t>SE 1</t>
  </si>
  <si>
    <t>SE 2</t>
  </si>
  <si>
    <t>SE 3</t>
  </si>
  <si>
    <t>SE 4</t>
  </si>
  <si>
    <t>SE 5</t>
  </si>
  <si>
    <t>SE 6</t>
  </si>
  <si>
    <t>Streufunde ExGrabung</t>
  </si>
  <si>
    <t>Streufunde InGrabung</t>
  </si>
  <si>
    <t>Seewalchen I/II</t>
  </si>
  <si>
    <t>Weyregg II</t>
  </si>
  <si>
    <t>80/10-A</t>
  </si>
  <si>
    <t>80/10-B</t>
  </si>
  <si>
    <t>80/10-C</t>
  </si>
  <si>
    <t>80/10-D</t>
  </si>
  <si>
    <t>80/11-A</t>
  </si>
  <si>
    <t>80/11-B</t>
  </si>
  <si>
    <t>80/11-C</t>
  </si>
  <si>
    <t>80/11-D</t>
  </si>
  <si>
    <t>80/12-A</t>
  </si>
  <si>
    <t>80/12-B</t>
  </si>
  <si>
    <t>80/12-C</t>
  </si>
  <si>
    <t>80/12-D</t>
  </si>
  <si>
    <t>80/13-A</t>
  </si>
  <si>
    <t>80/13-B</t>
  </si>
  <si>
    <t>80/13-C</t>
  </si>
  <si>
    <t>80/13-D</t>
  </si>
  <si>
    <t>80/14-A</t>
  </si>
  <si>
    <t>80/14-B</t>
  </si>
  <si>
    <t>80/14-C</t>
  </si>
  <si>
    <t>80/14-D</t>
  </si>
  <si>
    <t>80/15-A</t>
  </si>
  <si>
    <t>80/15-B</t>
  </si>
  <si>
    <t>80/15-C</t>
  </si>
  <si>
    <t>80/15-D</t>
  </si>
  <si>
    <t>81/10-A</t>
  </si>
  <si>
    <t>81/10-B</t>
  </si>
  <si>
    <t>81/10-C</t>
  </si>
  <si>
    <t>81/10-D</t>
  </si>
  <si>
    <t>81/11-A</t>
  </si>
  <si>
    <t>81/11-B</t>
  </si>
  <si>
    <t>81/11-C</t>
  </si>
  <si>
    <t>81/11-D</t>
  </si>
  <si>
    <t>81/12-A</t>
  </si>
  <si>
    <t>81/12-B</t>
  </si>
  <si>
    <t>81/12-C</t>
  </si>
  <si>
    <t>81/12-D</t>
  </si>
  <si>
    <t>81/13-A</t>
  </si>
  <si>
    <t>81/13-B</t>
  </si>
  <si>
    <t>81/13-C</t>
  </si>
  <si>
    <t>81/13-D</t>
  </si>
  <si>
    <t>81/14-A</t>
  </si>
  <si>
    <t>81/14-B</t>
  </si>
  <si>
    <t>81/14-C</t>
  </si>
  <si>
    <t>81/14-D</t>
  </si>
  <si>
    <t>81/15-A</t>
  </si>
  <si>
    <t>81/15-B</t>
  </si>
  <si>
    <t>81/15-C</t>
  </si>
  <si>
    <t>81/15-D</t>
  </si>
  <si>
    <t>SE 3.1</t>
  </si>
  <si>
    <t>Klein</t>
  </si>
  <si>
    <t>Mittel</t>
  </si>
  <si>
    <t>Groß</t>
  </si>
  <si>
    <t>Sehr groß</t>
  </si>
  <si>
    <t>Extra groß</t>
  </si>
  <si>
    <t>Stark verrollt</t>
  </si>
  <si>
    <t>Inkrust</t>
  </si>
  <si>
    <t>Zeilenzahl</t>
  </si>
  <si>
    <t>VerkrustungGesamt</t>
  </si>
  <si>
    <t>A Mit Kleinteilig</t>
  </si>
  <si>
    <t>A Ohne Kleinteilig</t>
  </si>
  <si>
    <t>B Mit Kleinteilig</t>
  </si>
  <si>
    <t>B Ohne Kleinteilig</t>
  </si>
  <si>
    <t>Anteil</t>
  </si>
  <si>
    <t>ANTEIL</t>
  </si>
  <si>
    <t>Seew</t>
  </si>
  <si>
    <t>Wey_II</t>
  </si>
  <si>
    <t>Streu</t>
  </si>
  <si>
    <t>SE Gesamt</t>
  </si>
  <si>
    <t>Ø Fragmentgewicht (g)</t>
  </si>
  <si>
    <t>C Mit Kleinteiligkeit</t>
  </si>
  <si>
    <t>C Ohne Kleinteiligkeit</t>
  </si>
  <si>
    <t>D mit Kleinteiligkeit</t>
  </si>
  <si>
    <t>D Ohne Kleinteiligkeit</t>
  </si>
  <si>
    <t>Unterschiedliche Berechnungsvarianten zur Durchschnittsgröße recht einheitlich in Farbsortierung, unabhängig ob linear oder quadratisch berechnet</t>
  </si>
  <si>
    <t>-&gt; Darstellung mit gemittelten Längenmaßen (Variante C) am anschaulichsten</t>
  </si>
  <si>
    <t>Seew-SE 3 (1,1 kg, 210 F., 14 Z.)</t>
  </si>
  <si>
    <t>Seew-Streu (0,62 kg, 61 F., 11 Z.)</t>
  </si>
  <si>
    <t>Wey_II-SE 3 (0,07 kg, 15 F., 2 Z.)</t>
  </si>
  <si>
    <t>Wey_II-SE 3.1 (0,37 kg, 74 F., 6 Z.)</t>
  </si>
  <si>
    <t>Wey_II-SE 4 (10,52 kg, 1072 F., 165 Z.)</t>
  </si>
  <si>
    <t>Ø Fragmentgröße</t>
  </si>
  <si>
    <r>
      <t>Ø Fragmentgröße (</t>
    </r>
    <r>
      <rPr>
        <b/>
        <sz val="11"/>
        <color theme="1"/>
        <rFont val="Calibri"/>
        <family val="2"/>
      </rPr>
      <t>≥ 2,5 cm)</t>
    </r>
  </si>
  <si>
    <t>Bezeichnung</t>
  </si>
  <si>
    <t>angepasst Ø Fragmentgewicht (g)</t>
  </si>
  <si>
    <t>angepasst Ø Fragmentgröße</t>
  </si>
  <si>
    <r>
      <t>angepasst Ø Fragmentgröße (</t>
    </r>
    <r>
      <rPr>
        <b/>
        <sz val="11"/>
        <color theme="1"/>
        <rFont val="Calibri"/>
        <family val="2"/>
      </rPr>
      <t>≥ 2,5 cm)</t>
    </r>
  </si>
  <si>
    <t>angepasst Stark verrollt</t>
  </si>
  <si>
    <t>angepasst Erhaltene Inkrustierung</t>
  </si>
  <si>
    <t>angepasst Verkrustung</t>
  </si>
  <si>
    <t>Viertelqu</t>
  </si>
  <si>
    <t>SE 3 Flaeche</t>
  </si>
  <si>
    <t>SE 2 Flaeche</t>
  </si>
  <si>
    <t>SE 1 Flaeche</t>
  </si>
  <si>
    <t>Summe</t>
  </si>
  <si>
    <t>Quadrant</t>
  </si>
  <si>
    <t>SE 2 ViertelMult</t>
  </si>
  <si>
    <t>SE 1 ViertelMult</t>
  </si>
  <si>
    <t>WEYREGG II</t>
  </si>
  <si>
    <t>SE 2: 1m-Quadranten</t>
  </si>
  <si>
    <t>SE 5: Viertelquadratmeterraster</t>
  </si>
  <si>
    <t>SE 6: Viertelquadratmeterraster</t>
  </si>
  <si>
    <t>SE 3-3.1</t>
  </si>
  <si>
    <t>SUMME</t>
  </si>
  <si>
    <t>Stark verrollt (%)</t>
  </si>
  <si>
    <t>Erhaltene Inkrustierung (%)</t>
  </si>
  <si>
    <t>Verkrustung (%)</t>
  </si>
  <si>
    <r>
      <rPr>
        <b/>
        <sz val="11"/>
        <color theme="1"/>
        <rFont val="Calibri"/>
        <family val="2"/>
        <scheme val="minor"/>
      </rPr>
      <t>SE 3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(1,1 kg, 210 F., 14 Z.)</t>
    </r>
  </si>
  <si>
    <r>
      <rPr>
        <b/>
        <sz val="11"/>
        <color theme="1"/>
        <rFont val="Calibri"/>
        <family val="2"/>
        <scheme val="minor"/>
      </rPr>
      <t>SE 3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(0,07 kg, 15 F., 2 Z.)</t>
    </r>
  </si>
  <si>
    <r>
      <rPr>
        <b/>
        <sz val="11"/>
        <color theme="1"/>
        <rFont val="Calibri"/>
        <family val="2"/>
        <scheme val="minor"/>
      </rPr>
      <t>SE 3.1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(0,37 kg, 74 F., 6 Z.)</t>
    </r>
  </si>
  <si>
    <r>
      <rPr>
        <b/>
        <sz val="11"/>
        <color theme="1"/>
        <rFont val="Calibri"/>
        <family val="2"/>
        <scheme val="minor"/>
      </rPr>
      <t>SE 4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(10,52 kg, 1072 F., 165 Z.)</t>
    </r>
  </si>
  <si>
    <t xml:space="preserve">Seewalchen I/II </t>
  </si>
  <si>
    <t xml:space="preserve">Weyregg II </t>
  </si>
  <si>
    <r>
      <rPr>
        <b/>
        <sz val="11"/>
        <rFont val="Calibri"/>
        <family val="2"/>
        <scheme val="minor"/>
      </rPr>
      <t>Streu</t>
    </r>
    <r>
      <rPr>
        <sz val="11"/>
        <rFont val="Calibri"/>
        <family val="2"/>
        <scheme val="minor"/>
      </rPr>
      <t xml:space="preserve"> </t>
    </r>
    <r>
      <rPr>
        <sz val="9"/>
        <rFont val="Calibri"/>
        <family val="2"/>
        <scheme val="minor"/>
      </rPr>
      <t>(0,62 kg, 61 F., 11 Z.)</t>
    </r>
  </si>
  <si>
    <t>Erhaltene Inkrustierung (absolute Zahlen x von y)</t>
  </si>
  <si>
    <t>Rohdaten - Zusammenfassung nach FO inklusive Streufunde</t>
  </si>
  <si>
    <t>Rohdaten - Zusammenfassung nach SE</t>
  </si>
  <si>
    <t>SE 3+3.1: 1m-Quadranten, genaue Ausdehnung der SE unklar</t>
  </si>
  <si>
    <t>SE 4: Viertelquadratmeterraster, nur 80-81/14-15 als 1m-Quadranten, da dort genaue Ausdehnung der SE unklar</t>
  </si>
  <si>
    <t>Rohdaten manuell aufgeteilt nach Viertelquadranten (berechnet mit Hilfe von "B Viertelquadrantenlflaechen"</t>
  </si>
  <si>
    <t>Erhalt%</t>
  </si>
  <si>
    <t>Aktualisiert am 21.9.2020</t>
  </si>
  <si>
    <t>Ex Grabung</t>
  </si>
  <si>
    <t>GESAMT</t>
  </si>
  <si>
    <t>Erhalt%proZeile</t>
  </si>
  <si>
    <t>Anteil Erhaltung &gt; 20 %</t>
  </si>
  <si>
    <t>Seew-SE Gesamt (8,56 kg, 1921 F., 95 Z.)</t>
  </si>
  <si>
    <t>Seew-SE 1 (3,11 kg, 898 F., 34 Z.)</t>
  </si>
  <si>
    <t>Seew-SE 2 (4,35 kg, 813 F., 47 Z.)</t>
  </si>
  <si>
    <t>Wey_II-SE Gesamt (38,6 kg, 3183 F., 457 Z.)</t>
  </si>
  <si>
    <t>Wey_II-SE 2 (0,78 kg, 113 F., 14 Z.)</t>
  </si>
  <si>
    <t>Wey_II-SE 5 (12,03 kg, 1279 F., 186 Z.)</t>
  </si>
  <si>
    <t>Wey_II-SE 6 (14,82 kg, 630 F., 84 Z.)</t>
  </si>
  <si>
    <t>Wey_II-Streu (4,57 kg, 316 F., 38 Z.)</t>
  </si>
  <si>
    <r>
      <t>SE Gesamt</t>
    </r>
    <r>
      <rPr>
        <b/>
        <sz val="9"/>
        <color theme="1"/>
        <rFont val="Calibri"/>
        <family val="2"/>
        <scheme val="minor"/>
      </rPr>
      <t xml:space="preserve"> (8,56 kg, 1921 F., 95 Z.)</t>
    </r>
  </si>
  <si>
    <r>
      <rPr>
        <b/>
        <sz val="11"/>
        <color theme="1"/>
        <rFont val="Calibri"/>
        <family val="2"/>
        <scheme val="minor"/>
      </rPr>
      <t>SE 1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(3,11 kg, 898 F., 34 Z.)</t>
    </r>
  </si>
  <si>
    <r>
      <rPr>
        <b/>
        <sz val="11"/>
        <color theme="1"/>
        <rFont val="Calibri"/>
        <family val="2"/>
        <scheme val="minor"/>
      </rPr>
      <t>SE 2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(4,35 kg, 813 F., 47 Z.)</t>
    </r>
  </si>
  <si>
    <r>
      <t xml:space="preserve">SE Gesamt </t>
    </r>
    <r>
      <rPr>
        <b/>
        <sz val="9"/>
        <color theme="1"/>
        <rFont val="Calibri"/>
        <family val="2"/>
        <scheme val="minor"/>
      </rPr>
      <t>(38,6 kg, 3183 F., 457 Z.)</t>
    </r>
  </si>
  <si>
    <r>
      <rPr>
        <b/>
        <sz val="11"/>
        <color theme="1"/>
        <rFont val="Calibri"/>
        <family val="2"/>
        <scheme val="minor"/>
      </rPr>
      <t>SE 2</t>
    </r>
    <r>
      <rPr>
        <sz val="9"/>
        <color theme="1"/>
        <rFont val="Calibri"/>
        <family val="2"/>
        <scheme val="minor"/>
      </rPr>
      <t xml:space="preserve"> (0,78 kg, 113 F., 14 Z.)</t>
    </r>
  </si>
  <si>
    <r>
      <rPr>
        <b/>
        <sz val="11"/>
        <color theme="1"/>
        <rFont val="Calibri"/>
        <family val="2"/>
        <scheme val="minor"/>
      </rPr>
      <t>SE 5</t>
    </r>
    <r>
      <rPr>
        <b/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(12,03 kg, 1279 F., 186 Z.)</t>
    </r>
  </si>
  <si>
    <r>
      <rPr>
        <b/>
        <sz val="11"/>
        <color theme="1"/>
        <rFont val="Calibri"/>
        <family val="2"/>
        <scheme val="minor"/>
      </rPr>
      <t>SE 6</t>
    </r>
    <r>
      <rPr>
        <sz val="9"/>
        <color theme="1"/>
        <rFont val="Calibri"/>
        <family val="2"/>
        <scheme val="minor"/>
      </rPr>
      <t xml:space="preserve"> (14,82 kg, 630 F., 84 Z.)</t>
    </r>
  </si>
  <si>
    <t>&gt; 20 % erhalten (%)</t>
  </si>
  <si>
    <t>angepasst &gt; 20 %</t>
  </si>
  <si>
    <t>Erhaltungszustand Keramik</t>
  </si>
  <si>
    <t>Neu gestaltet am 21.9.2020</t>
  </si>
  <si>
    <t>Wey_II-Streu (4,48 kg, 315 F., 38 Z.)</t>
  </si>
  <si>
    <r>
      <rPr>
        <b/>
        <sz val="11"/>
        <rFont val="Calibri"/>
        <family val="2"/>
        <scheme val="minor"/>
      </rPr>
      <t>Streu</t>
    </r>
    <r>
      <rPr>
        <sz val="9"/>
        <rFont val="Calibri"/>
        <family val="2"/>
        <scheme val="minor"/>
      </rPr>
      <t xml:space="preserve"> (4,48 kg, 315 F., 38 Z.)</t>
    </r>
  </si>
  <si>
    <t>S_SE1_100/89-A</t>
  </si>
  <si>
    <t>S_SE1_100/89-B</t>
  </si>
  <si>
    <t>S_SE1_100/89-C</t>
  </si>
  <si>
    <t>S_SE1_100/89-D</t>
  </si>
  <si>
    <t>S_SE1_100/90-A</t>
  </si>
  <si>
    <t>S_SE1_100/90-B</t>
  </si>
  <si>
    <t>S_SE1_100/90-C</t>
  </si>
  <si>
    <t>S_SE1_100/90-D</t>
  </si>
  <si>
    <t>S_SE1_100/91-A</t>
  </si>
  <si>
    <t>S_SE1_100/91-B</t>
  </si>
  <si>
    <t>S_SE1_100/91-C</t>
  </si>
  <si>
    <t>S_SE1_100/91-D</t>
  </si>
  <si>
    <t>S_SE1_100/92-A</t>
  </si>
  <si>
    <t>S_SE1_100/92-B</t>
  </si>
  <si>
    <t>S_SE1_100/92-C</t>
  </si>
  <si>
    <t>S_SE1_100/92-D</t>
  </si>
  <si>
    <t>S_SE1_100/93-A</t>
  </si>
  <si>
    <t>S_SE1_100/93-B</t>
  </si>
  <si>
    <t>S_SE1_100/93-C</t>
  </si>
  <si>
    <t>S_SE1_100/93-D</t>
  </si>
  <si>
    <t>S_SE1_100/94-A</t>
  </si>
  <si>
    <t>S_SE1_100/94-B</t>
  </si>
  <si>
    <t>S_SE1_100/94-C</t>
  </si>
  <si>
    <t>S_SE1_100/94-D</t>
  </si>
  <si>
    <t>S_SE1_100/95-A</t>
  </si>
  <si>
    <t>S_SE1_100/95-B</t>
  </si>
  <si>
    <t>S_SE1_100/95-C</t>
  </si>
  <si>
    <t>S_SE1_100/95-D</t>
  </si>
  <si>
    <t>S_SE1_100/96-A</t>
  </si>
  <si>
    <t>S_SE1_100/96-B</t>
  </si>
  <si>
    <t>S_SE1_100/96-C</t>
  </si>
  <si>
    <t>S_SE1_100/96-D</t>
  </si>
  <si>
    <t>S_SE1_100/97-A</t>
  </si>
  <si>
    <t>S_SE1_100/97-B</t>
  </si>
  <si>
    <t>S_SE1_100/97-C</t>
  </si>
  <si>
    <t>S_SE1_100/97-D</t>
  </si>
  <si>
    <t>S_SE1_100/98-A</t>
  </si>
  <si>
    <t>S_SE1_100/98-B</t>
  </si>
  <si>
    <t>S_SE1_100/98-C</t>
  </si>
  <si>
    <t>S_SE1_100/98-D</t>
  </si>
  <si>
    <t>S_SE1_100/99-A</t>
  </si>
  <si>
    <t>S_SE1_100/99-B</t>
  </si>
  <si>
    <t>S_SE1_100/99-C</t>
  </si>
  <si>
    <t>S_SE1_100/99-D</t>
  </si>
  <si>
    <t>S_SE1_100/100-A</t>
  </si>
  <si>
    <t>S_SE1_100/100-B</t>
  </si>
  <si>
    <t>S_SE1_100/100-C</t>
  </si>
  <si>
    <t>S_SE1_100/100-D</t>
  </si>
  <si>
    <t>S_SE2_100/89-A</t>
  </si>
  <si>
    <t>S_SE2_100/89-B</t>
  </si>
  <si>
    <t>S_SE2_100/89-C</t>
  </si>
  <si>
    <t>S_SE2_100/89-D</t>
  </si>
  <si>
    <t>S_SE2_100/90-A</t>
  </si>
  <si>
    <t>S_SE2_100/90-B</t>
  </si>
  <si>
    <t>S_SE2_100/90-C</t>
  </si>
  <si>
    <t>S_SE2_100/90-D</t>
  </si>
  <si>
    <t>S_SE2_100/91-A</t>
  </si>
  <si>
    <t>S_SE2_100/91-B</t>
  </si>
  <si>
    <t>S_SE2_100/91-C</t>
  </si>
  <si>
    <t>S_SE2_100/91-D</t>
  </si>
  <si>
    <t>S_SE2_100/92-A</t>
  </si>
  <si>
    <t>S_SE2_100/92-B</t>
  </si>
  <si>
    <t>S_SE2_100/92-C</t>
  </si>
  <si>
    <t>S_SE2_100/92-D</t>
  </si>
  <si>
    <t>S_SE2_100/93-A</t>
  </si>
  <si>
    <t>S_SE2_100/93-B</t>
  </si>
  <si>
    <t>S_SE2_100/93-C</t>
  </si>
  <si>
    <t>S_SE2_100/93-D</t>
  </si>
  <si>
    <t>S_SE2_100/94-A</t>
  </si>
  <si>
    <t>S_SE2_100/94-B</t>
  </si>
  <si>
    <t>S_SE2_100/94-C</t>
  </si>
  <si>
    <t>S_SE2_100/94-D</t>
  </si>
  <si>
    <t>S_SE2_100/95-A</t>
  </si>
  <si>
    <t>S_SE2_100/95-B</t>
  </si>
  <si>
    <t>S_SE2_100/95-C</t>
  </si>
  <si>
    <t>S_SE2_100/95-D</t>
  </si>
  <si>
    <t>S_SE2_100/96-A</t>
  </si>
  <si>
    <t>S_SE2_100/96-B</t>
  </si>
  <si>
    <t>S_SE2_100/96-C</t>
  </si>
  <si>
    <t>S_SE2_100/96-D</t>
  </si>
  <si>
    <t>S_SE2_100/97-A</t>
  </si>
  <si>
    <t>S_SE2_100/97-B</t>
  </si>
  <si>
    <t>S_SE2_100/97-C</t>
  </si>
  <si>
    <t>S_SE2_100/97-D</t>
  </si>
  <si>
    <t>S_SE2_100/98-A</t>
  </si>
  <si>
    <t>S_SE2_100/98-B</t>
  </si>
  <si>
    <t>S_SE2_100/98-C</t>
  </si>
  <si>
    <t>S_SE2_100/98-D</t>
  </si>
  <si>
    <t>S_SE2_100/99-A</t>
  </si>
  <si>
    <t>S_SE2_100/99-B</t>
  </si>
  <si>
    <t>S_SE2_100/99-C</t>
  </si>
  <si>
    <t>S_SE2_100/99-D</t>
  </si>
  <si>
    <t>S_SE2_100/100-A</t>
  </si>
  <si>
    <t>S_SE2_100/100-B</t>
  </si>
  <si>
    <t>S_SE2_100/100-C</t>
  </si>
  <si>
    <t>S_SE2_100/100-D</t>
  </si>
  <si>
    <t>S_SE3_100/89</t>
  </si>
  <si>
    <t>S_SE3_100/90</t>
  </si>
  <si>
    <t>S_SE3_100/91</t>
  </si>
  <si>
    <t>S_SE3_100/92</t>
  </si>
  <si>
    <t>S_SE3_100/93</t>
  </si>
  <si>
    <t>S_SE3_100/94</t>
  </si>
  <si>
    <t>S_SE3_100/95</t>
  </si>
  <si>
    <t>S_SE3_100/96</t>
  </si>
  <si>
    <t>S_SE3_100/97</t>
  </si>
  <si>
    <t>S_SE3_100/98</t>
  </si>
  <si>
    <t>S_SE3_100/99</t>
  </si>
  <si>
    <t>S_SE3_100/100</t>
  </si>
  <si>
    <t>W_SE2_80/10</t>
  </si>
  <si>
    <t>W_SE2_80/11</t>
  </si>
  <si>
    <t>W_SE2_80/12</t>
  </si>
  <si>
    <t>W_SE2_80/13</t>
  </si>
  <si>
    <t>W_SE2_80/14</t>
  </si>
  <si>
    <t>W_SE2_80/15</t>
  </si>
  <si>
    <t>W_SE2_81/10</t>
  </si>
  <si>
    <t>W_SE2_81/11</t>
  </si>
  <si>
    <t>W_SE2_81/12</t>
  </si>
  <si>
    <t>W_SE2_81/13</t>
  </si>
  <si>
    <t>W_SE2_81/14</t>
  </si>
  <si>
    <t>W_SE2_81/15</t>
  </si>
  <si>
    <t>W_SE4_80/10-A</t>
  </si>
  <si>
    <t>W_SE4_80/10-B</t>
  </si>
  <si>
    <t>W_SE4_80/10-C</t>
  </si>
  <si>
    <t>W_SE4_80/10-D</t>
  </si>
  <si>
    <t>W_SE4_80/11-A</t>
  </si>
  <si>
    <t>W_SE4_80/11-B</t>
  </si>
  <si>
    <t>W_SE4_80/11-C</t>
  </si>
  <si>
    <t>W_SE4_80/11-D</t>
  </si>
  <si>
    <t>W_SE4_80/12-A</t>
  </si>
  <si>
    <t>W_SE4_80/12-B</t>
  </si>
  <si>
    <t>W_SE4_80/12-C</t>
  </si>
  <si>
    <t>W_SE4_80/12-D</t>
  </si>
  <si>
    <t>W_SE4_80/13-A</t>
  </si>
  <si>
    <t>W_SE4_80/13-B</t>
  </si>
  <si>
    <t>W_SE4_80/13-C</t>
  </si>
  <si>
    <t>W_SE4_80/13-D</t>
  </si>
  <si>
    <t>W_SE4_80/14</t>
  </si>
  <si>
    <t>W_SE4_80/15</t>
  </si>
  <si>
    <t>W_SE4_81/10-A</t>
  </si>
  <si>
    <t>W_SE4_81/10-B</t>
  </si>
  <si>
    <t>W_SE4_81/10-C</t>
  </si>
  <si>
    <t>W_SE4_81/10-D</t>
  </si>
  <si>
    <t>W_SE4_81/11-A</t>
  </si>
  <si>
    <t>W_SE4_81/11-B</t>
  </si>
  <si>
    <t>W_SE4_81/11-C</t>
  </si>
  <si>
    <t>W_SE4_81/11-D</t>
  </si>
  <si>
    <t>W_SE4_81/12-A</t>
  </si>
  <si>
    <t>W_SE4_81/12-B</t>
  </si>
  <si>
    <t>W_SE4_81/12-C</t>
  </si>
  <si>
    <t>W_SE4_81/12-D</t>
  </si>
  <si>
    <t>W_SE4_81/13-A</t>
  </si>
  <si>
    <t>W_SE4_81/13-B</t>
  </si>
  <si>
    <t>W_SE4_81/13-C</t>
  </si>
  <si>
    <t>W_SE4_81/13-D</t>
  </si>
  <si>
    <t>W_SE4_81/14</t>
  </si>
  <si>
    <t>W_SE4_81/15</t>
  </si>
  <si>
    <t>W_SE5_80/10-A</t>
  </si>
  <si>
    <t>W_SE5_80/10-B</t>
  </si>
  <si>
    <t>W_SE5_80/10-C</t>
  </si>
  <si>
    <t>W_SE5_80/10-D</t>
  </si>
  <si>
    <t>W_SE5_80/11-A</t>
  </si>
  <si>
    <t>W_SE5_80/11-B</t>
  </si>
  <si>
    <t>W_SE5_80/11-C</t>
  </si>
  <si>
    <t>W_SE5_80/11-D</t>
  </si>
  <si>
    <t>W_SE5_80/12-A</t>
  </si>
  <si>
    <t>W_SE5_80/12-B</t>
  </si>
  <si>
    <t>W_SE5_80/12-C</t>
  </si>
  <si>
    <t>W_SE5_80/12-D</t>
  </si>
  <si>
    <t>W_SE5_80/13-A</t>
  </si>
  <si>
    <t>W_SE5_80/13-B</t>
  </si>
  <si>
    <t>W_SE5_80/13-C</t>
  </si>
  <si>
    <t>W_SE5_80/13-D</t>
  </si>
  <si>
    <t>W_SE5_80/14-A</t>
  </si>
  <si>
    <t>W_SE5_80/14-B</t>
  </si>
  <si>
    <t>W_SE5_80/14-C</t>
  </si>
  <si>
    <t>W_SE5_80/14-D</t>
  </si>
  <si>
    <t>W_SE5_80/15-A</t>
  </si>
  <si>
    <t>W_SE5_80/15-B</t>
  </si>
  <si>
    <t>W_SE5_80/15-C</t>
  </si>
  <si>
    <t>W_SE5_80/15-D</t>
  </si>
  <si>
    <t>W_SE5_81/10-A</t>
  </si>
  <si>
    <t>W_SE5_81/10-B</t>
  </si>
  <si>
    <t>W_SE5_81/10-C</t>
  </si>
  <si>
    <t>W_SE5_81/10-D</t>
  </si>
  <si>
    <t>W_SE5_81/11-A</t>
  </si>
  <si>
    <t>W_SE5_81/11-B</t>
  </si>
  <si>
    <t>W_SE5_81/11-C</t>
  </si>
  <si>
    <t>W_SE5_81/11-D</t>
  </si>
  <si>
    <t>W_SE5_81/12-A</t>
  </si>
  <si>
    <t>W_SE5_81/12-B</t>
  </si>
  <si>
    <t>W_SE5_81/12-C</t>
  </si>
  <si>
    <t>W_SE5_81/12-D</t>
  </si>
  <si>
    <t>W_SE5_81/13-A</t>
  </si>
  <si>
    <t>W_SE5_81/13-B</t>
  </si>
  <si>
    <t>W_SE5_81/13-C</t>
  </si>
  <si>
    <t>W_SE5_81/13-D</t>
  </si>
  <si>
    <t>W_SE5_81/14-A</t>
  </si>
  <si>
    <t>W_SE5_81/14-B</t>
  </si>
  <si>
    <t>W_SE5_81/14-C</t>
  </si>
  <si>
    <t>W_SE5_81/14-D</t>
  </si>
  <si>
    <t>W_SE5_81/15-A</t>
  </si>
  <si>
    <t>W_SE5_81/15-B</t>
  </si>
  <si>
    <t>W_SE5_81/15-C</t>
  </si>
  <si>
    <t>W_SE5_81/15-D</t>
  </si>
  <si>
    <t>W_SE6_80/10-A</t>
  </si>
  <si>
    <t>W_SE6_80/10-B</t>
  </si>
  <si>
    <t>W_SE6_80/10-C</t>
  </si>
  <si>
    <t>W_SE6_80/10-D</t>
  </si>
  <si>
    <t>W_SE6_80/11-A</t>
  </si>
  <si>
    <t>W_SE6_80/11-B</t>
  </si>
  <si>
    <t>W_SE6_80/11-C</t>
  </si>
  <si>
    <t>W_SE6_80/11-D</t>
  </si>
  <si>
    <t>W_SE6_80/12-A</t>
  </si>
  <si>
    <t>W_SE6_80/12-B</t>
  </si>
  <si>
    <t>W_SE6_80/12-C</t>
  </si>
  <si>
    <t>W_SE6_80/12-D</t>
  </si>
  <si>
    <t>W_SE6_80/13-A</t>
  </si>
  <si>
    <t>W_SE6_80/13-B</t>
  </si>
  <si>
    <t>W_SE6_80/13-C</t>
  </si>
  <si>
    <t>W_SE6_80/13-D</t>
  </si>
  <si>
    <t>W_SE6_80/14-A</t>
  </si>
  <si>
    <t>W_SE6_80/14-B</t>
  </si>
  <si>
    <t>W_SE6_80/14-C</t>
  </si>
  <si>
    <t>W_SE6_80/14-D</t>
  </si>
  <si>
    <t>W_SE6_80/15-A</t>
  </si>
  <si>
    <t>W_SE6_80/15-B</t>
  </si>
  <si>
    <t>W_SE6_80/15-C</t>
  </si>
  <si>
    <t>W_SE6_80/15-D</t>
  </si>
  <si>
    <t>W_SE6_81/10-A</t>
  </si>
  <si>
    <t>W_SE6_81/10-B</t>
  </si>
  <si>
    <t>W_SE6_81/10-C</t>
  </si>
  <si>
    <t>W_SE6_81/10-D</t>
  </si>
  <si>
    <t>W_SE6_81/11-A</t>
  </si>
  <si>
    <t>W_SE6_81/11-B</t>
  </si>
  <si>
    <t>W_SE6_81/11-C</t>
  </si>
  <si>
    <t>W_SE6_81/11-D</t>
  </si>
  <si>
    <t>W_SE6_81/12-A</t>
  </si>
  <si>
    <t>W_SE6_81/12-B</t>
  </si>
  <si>
    <t>W_SE6_81/12-C</t>
  </si>
  <si>
    <t>W_SE6_81/12-D</t>
  </si>
  <si>
    <t>W_SE6_81/13-A</t>
  </si>
  <si>
    <t>W_SE6_81/13-B</t>
  </si>
  <si>
    <t>W_SE6_81/13-C</t>
  </si>
  <si>
    <t>W_SE6_81/13-D</t>
  </si>
  <si>
    <t>W_SE6_81/14-A</t>
  </si>
  <si>
    <t>W_SE6_81/14-B</t>
  </si>
  <si>
    <t>W_SE6_81/14-C</t>
  </si>
  <si>
    <t>W_SE6_81/14-D</t>
  </si>
  <si>
    <t>W_SE6_81/15-A</t>
  </si>
  <si>
    <t>W_SE6_81/15-B</t>
  </si>
  <si>
    <t>W_SE6_81/15-C</t>
  </si>
  <si>
    <t>W_SE6_81/15-D</t>
  </si>
  <si>
    <t>QuID</t>
  </si>
  <si>
    <t>Zeilenz</t>
  </si>
  <si>
    <t>Gewicht</t>
  </si>
  <si>
    <t>Fragzahl</t>
  </si>
  <si>
    <t>FG_kl2.5</t>
  </si>
  <si>
    <t>FG_2.5-5</t>
  </si>
  <si>
    <t>FG_5-10</t>
  </si>
  <si>
    <t>FG_10-20</t>
  </si>
  <si>
    <t>FG_20-40</t>
  </si>
  <si>
    <t>StarkVerrollt</t>
  </si>
  <si>
    <t>Fragz_Furchenstich</t>
  </si>
  <si>
    <t>Fragz_InkrustErhalt</t>
  </si>
  <si>
    <t>Krust_Innen</t>
  </si>
  <si>
    <t>Krust_Außen</t>
  </si>
  <si>
    <t>ErhaltProz</t>
  </si>
  <si>
    <t>W_SE3_80/10</t>
  </si>
  <si>
    <t>W_SE3_80/11</t>
  </si>
  <si>
    <t>W_SE3_80/12</t>
  </si>
  <si>
    <t>W_SE3_81/10</t>
  </si>
  <si>
    <t>W_SE3_81/11</t>
  </si>
  <si>
    <t>W_SE3_81/12</t>
  </si>
  <si>
    <t>Versuch, das Gewicht von Fragmenten &lt; 2,5 cm herauszurechnen</t>
  </si>
  <si>
    <t>Infos zu Teiligkeit: 2019.10.31 Allgemeine Beobachtungen bei Aufnahme.txt</t>
  </si>
  <si>
    <t>Kleinteilig: 1,8g; 1,8g; 1,4g; Mittelteilig 5g; 4,4g; 5g; Großteilig 20g; 20g --&gt; Im Gewicht 0,32 zu 1 zu 4 zu 16 zu 64</t>
  </si>
  <si>
    <t>VERHÄLTNISSE NACH GEWICHT 0,3 (Kleinteilig) zu 1 (Mittelteilig) zu 4 (großteilig) zu 16 zu 64</t>
  </si>
  <si>
    <t>Verhältnis</t>
  </si>
  <si>
    <t>vh_seew</t>
  </si>
  <si>
    <t>vh_weyr</t>
  </si>
  <si>
    <t>ges</t>
  </si>
  <si>
    <t>ant_seew</t>
  </si>
  <si>
    <t>ant_weyr</t>
  </si>
  <si>
    <t>Gew_Seew</t>
  </si>
  <si>
    <t>Gew_Weyr</t>
  </si>
  <si>
    <t>Durchschnittliches Fragmentgewicht</t>
  </si>
  <si>
    <t>Fragmentgröße</t>
  </si>
  <si>
    <t>&lt; 2,5 cm</t>
  </si>
  <si>
    <t>2,5–5 cm</t>
  </si>
  <si>
    <t>5–10 cm</t>
  </si>
  <si>
    <t>10–20 cm</t>
  </si>
  <si>
    <t>20–40 cm</t>
  </si>
  <si>
    <r>
      <t xml:space="preserve">Seewalchen I/II
</t>
    </r>
    <r>
      <rPr>
        <sz val="11"/>
        <color theme="1"/>
        <rFont val="Calibri"/>
        <family val="2"/>
        <scheme val="minor"/>
      </rPr>
      <t>(1921 strat. Frag.)</t>
    </r>
  </si>
  <si>
    <r>
      <t xml:space="preserve">Weyregg II 
</t>
    </r>
    <r>
      <rPr>
        <sz val="11"/>
        <color theme="1"/>
        <rFont val="Calibri"/>
        <family val="2"/>
        <scheme val="minor"/>
      </rPr>
      <t>(3183 strat. Frag.)</t>
    </r>
  </si>
  <si>
    <t>Gew_Seew ohne kleinteilig</t>
  </si>
  <si>
    <t>Gew_Weyr ohne kleinteilig</t>
  </si>
  <si>
    <t>ROHDATEN exportiert aus Abfrage "_Output_ErhaltungNachViertelquInklNeuzeit" in Access-Datenbank</t>
  </si>
  <si>
    <t>SEEWALCHEN I/II - Quadrantenflächen exportiert aus SHP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</si>
</sst>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%"/>
    <numFmt numFmtId="165" formatCode="#,###.0\ &quot;g&quot;"/>
    <numFmt numFmtId="166" formatCode="#,###.0\ &quot;cm&quot;"/>
    <numFmt numFmtId="167" formatCode="0.000"/>
    <numFmt numFmtId="168" formatCode="0.0"/>
  </numFmts>
  <fonts count="2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b/>
      <sz val="29.5"/>
      <color theme="1"/>
      <name val="Calibri"/>
      <family val="2"/>
      <scheme val="minor"/>
    </font>
    <font>
      <b/>
      <strike/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trike/>
      <sz val="11"/>
      <name val="Calibri"/>
      <family val="2"/>
      <scheme val="minor"/>
    </font>
    <font>
      <strike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8" tint="0.79998168889431442"/>
        <bgColor indexed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9" fontId="18" fillId="0" borderId="0" applyFont="0" applyFill="0" applyBorder="0" applyAlignment="0" applyProtection="0"/>
    <xf numFmtId="0" fontId="19" fillId="0" borderId="0"/>
  </cellStyleXfs>
  <cellXfs count="86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Font="1"/>
    <xf numFmtId="0" fontId="1" fillId="0" borderId="0" xfId="0" applyFont="1"/>
    <xf numFmtId="164" fontId="0" fillId="0" borderId="0" xfId="0" applyNumberFormat="1"/>
    <xf numFmtId="10" fontId="0" fillId="0" borderId="0" xfId="0" applyNumberFormat="1"/>
    <xf numFmtId="10" fontId="2" fillId="0" borderId="0" xfId="0" applyNumberFormat="1" applyFont="1"/>
    <xf numFmtId="0" fontId="4" fillId="0" borderId="0" xfId="0" applyFont="1"/>
    <xf numFmtId="10" fontId="0" fillId="0" borderId="0" xfId="0" applyNumberFormat="1" applyFont="1"/>
    <xf numFmtId="0" fontId="0" fillId="0" borderId="0" xfId="0" quotePrefix="1"/>
    <xf numFmtId="164" fontId="2" fillId="0" borderId="0" xfId="0" applyNumberFormat="1" applyFont="1"/>
    <xf numFmtId="2" fontId="0" fillId="0" borderId="0" xfId="0" applyNumberFormat="1" applyFont="1"/>
    <xf numFmtId="164" fontId="0" fillId="0" borderId="0" xfId="0" applyNumberFormat="1" applyFont="1"/>
    <xf numFmtId="165" fontId="2" fillId="0" borderId="0" xfId="0" applyNumberFormat="1" applyFont="1"/>
    <xf numFmtId="166" fontId="2" fillId="0" borderId="0" xfId="0" applyNumberFormat="1" applyFont="1"/>
    <xf numFmtId="2" fontId="0" fillId="0" borderId="0" xfId="0" applyNumberFormat="1"/>
    <xf numFmtId="167" fontId="2" fillId="0" borderId="0" xfId="0" applyNumberFormat="1" applyFont="1"/>
    <xf numFmtId="2" fontId="2" fillId="0" borderId="0" xfId="0" applyNumberFormat="1" applyFont="1"/>
    <xf numFmtId="2" fontId="4" fillId="0" borderId="0" xfId="0" applyNumberFormat="1" applyFont="1"/>
    <xf numFmtId="2" fontId="1" fillId="0" borderId="0" xfId="0" applyNumberFormat="1" applyFont="1"/>
    <xf numFmtId="0" fontId="0" fillId="0" borderId="0" xfId="0" applyFill="1"/>
    <xf numFmtId="0" fontId="0" fillId="0" borderId="1" xfId="0" applyBorder="1"/>
    <xf numFmtId="0" fontId="0" fillId="0" borderId="2" xfId="0" applyBorder="1"/>
    <xf numFmtId="0" fontId="2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2" fillId="0" borderId="0" xfId="0" applyFont="1" applyBorder="1"/>
    <xf numFmtId="0" fontId="0" fillId="0" borderId="5" xfId="0" applyBorder="1"/>
    <xf numFmtId="167" fontId="0" fillId="0" borderId="0" xfId="0" applyNumberFormat="1" applyBorder="1"/>
    <xf numFmtId="167" fontId="2" fillId="0" borderId="0" xfId="0" applyNumberFormat="1" applyFont="1" applyBorder="1"/>
    <xf numFmtId="167" fontId="0" fillId="0" borderId="5" xfId="0" applyNumberFormat="1" applyBorder="1"/>
    <xf numFmtId="167" fontId="8" fillId="0" borderId="0" xfId="0" applyNumberFormat="1" applyFont="1" applyBorder="1"/>
    <xf numFmtId="0" fontId="0" fillId="0" borderId="6" xfId="0" applyBorder="1"/>
    <xf numFmtId="167" fontId="0" fillId="0" borderId="7" xfId="0" applyNumberFormat="1" applyBorder="1"/>
    <xf numFmtId="167" fontId="2" fillId="0" borderId="7" xfId="0" applyNumberFormat="1" applyFont="1" applyBorder="1"/>
    <xf numFmtId="0" fontId="0" fillId="0" borderId="7" xfId="0" applyBorder="1"/>
    <xf numFmtId="0" fontId="0" fillId="0" borderId="8" xfId="0" applyBorder="1"/>
    <xf numFmtId="9" fontId="2" fillId="0" borderId="0" xfId="0" applyNumberFormat="1" applyFont="1"/>
    <xf numFmtId="164" fontId="0" fillId="2" borderId="0" xfId="0" applyNumberFormat="1" applyFont="1" applyFill="1"/>
    <xf numFmtId="2" fontId="0" fillId="2" borderId="0" xfId="0" applyNumberFormat="1" applyFont="1" applyFill="1"/>
    <xf numFmtId="0" fontId="0" fillId="2" borderId="0" xfId="0" applyFill="1"/>
    <xf numFmtId="164" fontId="0" fillId="2" borderId="0" xfId="0" applyNumberFormat="1" applyFill="1"/>
    <xf numFmtId="10" fontId="0" fillId="2" borderId="0" xfId="0" applyNumberFormat="1" applyFont="1" applyFill="1"/>
    <xf numFmtId="164" fontId="2" fillId="3" borderId="0" xfId="0" applyNumberFormat="1" applyFont="1" applyFill="1"/>
    <xf numFmtId="10" fontId="0" fillId="3" borderId="0" xfId="0" applyNumberFormat="1" applyFont="1" applyFill="1"/>
    <xf numFmtId="0" fontId="0" fillId="3" borderId="0" xfId="0" applyFill="1"/>
    <xf numFmtId="0" fontId="2" fillId="3" borderId="0" xfId="0" applyFont="1" applyFill="1"/>
    <xf numFmtId="164" fontId="0" fillId="3" borderId="0" xfId="0" applyNumberFormat="1" applyFill="1"/>
    <xf numFmtId="0" fontId="2" fillId="0" borderId="0" xfId="0" applyFont="1" applyFill="1"/>
    <xf numFmtId="2" fontId="0" fillId="0" borderId="0" xfId="0" applyNumberFormat="1" applyFont="1" applyFill="1"/>
    <xf numFmtId="10" fontId="0" fillId="0" borderId="0" xfId="0" applyNumberFormat="1" applyFont="1" applyFill="1"/>
    <xf numFmtId="164" fontId="6" fillId="4" borderId="0" xfId="0" applyNumberFormat="1" applyFont="1" applyFill="1"/>
    <xf numFmtId="10" fontId="7" fillId="4" borderId="0" xfId="0" applyNumberFormat="1" applyFont="1" applyFill="1"/>
    <xf numFmtId="164" fontId="4" fillId="0" borderId="0" xfId="0" applyNumberFormat="1" applyFont="1"/>
    <xf numFmtId="164" fontId="4" fillId="2" borderId="0" xfId="0" applyNumberFormat="1" applyFont="1" applyFill="1"/>
    <xf numFmtId="164" fontId="0" fillId="0" borderId="0" xfId="0" applyNumberFormat="1" applyFill="1"/>
    <xf numFmtId="14" fontId="0" fillId="0" borderId="0" xfId="0" applyNumberFormat="1"/>
    <xf numFmtId="0" fontId="2" fillId="0" borderId="1" xfId="0" applyFont="1" applyBorder="1"/>
    <xf numFmtId="0" fontId="14" fillId="0" borderId="0" xfId="0" applyFont="1"/>
    <xf numFmtId="0" fontId="15" fillId="0" borderId="0" xfId="0" applyFont="1"/>
    <xf numFmtId="0" fontId="16" fillId="0" borderId="0" xfId="0" quotePrefix="1" applyFont="1"/>
    <xf numFmtId="0" fontId="1" fillId="0" borderId="0" xfId="0" quotePrefix="1" applyFont="1"/>
    <xf numFmtId="0" fontId="4" fillId="0" borderId="0" xfId="0" applyFont="1" applyFill="1"/>
    <xf numFmtId="2" fontId="4" fillId="0" borderId="0" xfId="0" applyNumberFormat="1" applyFont="1" applyFill="1"/>
    <xf numFmtId="0" fontId="3" fillId="0" borderId="0" xfId="0" applyFont="1" applyFill="1"/>
    <xf numFmtId="2" fontId="3" fillId="0" borderId="0" xfId="0" applyNumberFormat="1" applyFont="1"/>
    <xf numFmtId="2" fontId="3" fillId="0" borderId="0" xfId="0" applyNumberFormat="1" applyFont="1" applyFill="1"/>
    <xf numFmtId="0" fontId="17" fillId="0" borderId="0" xfId="0" applyFont="1"/>
    <xf numFmtId="164" fontId="3" fillId="0" borderId="0" xfId="0" applyNumberFormat="1" applyFont="1"/>
    <xf numFmtId="0" fontId="13" fillId="0" borderId="0" xfId="0" applyFont="1" applyAlignment="1">
      <alignment horizontal="left"/>
    </xf>
    <xf numFmtId="2" fontId="0" fillId="0" borderId="0" xfId="0" applyNumberFormat="1" applyFill="1"/>
    <xf numFmtId="0" fontId="20" fillId="5" borderId="9" xfId="2" applyFont="1" applyFill="1" applyBorder="1" applyAlignment="1">
      <alignment horizontal="left"/>
    </xf>
    <xf numFmtId="9" fontId="0" fillId="0" borderId="0" xfId="1" applyFont="1"/>
    <xf numFmtId="1" fontId="0" fillId="0" borderId="0" xfId="0" applyNumberFormat="1"/>
    <xf numFmtId="168" fontId="0" fillId="0" borderId="0" xfId="0" applyNumberFormat="1"/>
    <xf numFmtId="9" fontId="0" fillId="6" borderId="10" xfId="0" applyNumberFormat="1" applyFill="1" applyBorder="1"/>
    <xf numFmtId="9" fontId="0" fillId="7" borderId="10" xfId="0" applyNumberFormat="1" applyFill="1" applyBorder="1"/>
    <xf numFmtId="0" fontId="2" fillId="0" borderId="11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2" fillId="0" borderId="12" xfId="0" applyFont="1" applyBorder="1" applyAlignment="1">
      <alignment horizontal="center" wrapText="1"/>
    </xf>
    <xf numFmtId="0" fontId="11" fillId="0" borderId="0" xfId="0" applyFont="1" applyFill="1"/>
    <xf numFmtId="0" fontId="11" fillId="0" borderId="0" xfId="0" applyFont="1"/>
    <xf numFmtId="0" fontId="21" fillId="0" borderId="0" xfId="0" applyFont="1"/>
    <xf numFmtId="0" fontId="22" fillId="0" borderId="0" xfId="0" applyFont="1"/>
  </cellXfs>
  <cellStyles count="3">
    <cellStyle name="Prozent" xfId="1" builtinId="5"/>
    <cellStyle name="Standard" xfId="0" builtinId="0"/>
    <cellStyle name="Standard_von_accdb" xfId="2" xr:uid="{00000000-0005-0000-0000-000002000000}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C0504D"/>
      <color rgb="FF008000"/>
      <color rgb="FF595959"/>
      <color rgb="FFF79646"/>
      <color rgb="FF9BBB59"/>
      <color rgb="FF4F81BD"/>
      <color rgb="FF8064A2"/>
      <color rgb="FF4BAC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27987423936778E-2"/>
          <c:y val="3.2361507457856493E-2"/>
          <c:w val="0.90632230944268122"/>
          <c:h val="0.6816841512239113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 Visualisierung Stratigrafie'!$Z$2</c:f>
              <c:strCache>
                <c:ptCount val="1"/>
                <c:pt idx="0">
                  <c:v>Ø Fragmentgewicht (g)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0"/>
                  <c:y val="0"/>
                </c:manualLayout>
              </c:layout>
              <c:tx>
                <c:rich>
                  <a:bodyPr/>
                  <a:lstStyle/>
                  <a:p>
                    <a:fld id="{55743A87-0B92-4EE4-BBAA-0F06343E5FA0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F9B8-4309-A168-6ADFAF46D93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F9B8-4309-A168-6ADFAF46D939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EBEAA2DE-7C92-47AF-8292-4798A02EA7CE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F9B8-4309-A168-6ADFAF46D93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4EF2D9D7-1AE0-45BB-B5BC-F83FB48E9990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F9B8-4309-A168-6ADFAF46D939}"/>
                </c:ext>
              </c:extLst>
            </c:dLbl>
            <c:dLbl>
              <c:idx val="4"/>
              <c:layout>
                <c:manualLayout>
                  <c:x val="-6.7907695310667274E-2"/>
                  <c:y val="3.8097480296190054E-4"/>
                </c:manualLayout>
              </c:layout>
              <c:tx>
                <c:rich>
                  <a:bodyPr/>
                  <a:lstStyle/>
                  <a:p>
                    <a:fld id="{97768AB3-321D-48A5-B237-A43385439BC4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F9B8-4309-A168-6ADFAF46D93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F9B8-4309-A168-6ADFAF46D939}"/>
                </c:ext>
              </c:extLst>
            </c:dLbl>
            <c:dLbl>
              <c:idx val="6"/>
              <c:layout>
                <c:manualLayout>
                  <c:x val="-7.7969854303786224E-2"/>
                  <c:y val="3.3640050474848855E-4"/>
                </c:manualLayout>
              </c:layout>
              <c:tx>
                <c:rich>
                  <a:bodyPr/>
                  <a:lstStyle/>
                  <a:p>
                    <a:fld id="{7121800E-27D2-4FE0-8829-17F82016565A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F9B8-4309-A168-6ADFAF46D939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F9B8-4309-A168-6ADFAF46D939}"/>
                </c:ext>
              </c:extLst>
            </c:dLbl>
            <c:dLbl>
              <c:idx val="8"/>
              <c:layout>
                <c:manualLayout>
                  <c:x val="-8.8024981457991133E-2"/>
                  <c:y val="1.9369622711402591E-3"/>
                </c:manualLayout>
              </c:layout>
              <c:tx>
                <c:rich>
                  <a:bodyPr wrap="square" lIns="38100" tIns="19050" rIns="38100" bIns="19050" anchor="ctr">
                    <a:noAutofit/>
                  </a:bodyPr>
                  <a:lstStyle/>
                  <a:p>
                    <a:pPr>
                      <a:defRPr sz="700" b="1">
                        <a:solidFill>
                          <a:srgbClr val="4F81BD"/>
                        </a:solidFill>
                      </a:defRPr>
                    </a:pPr>
                    <a:fld id="{B47FEC9A-F7A6-4DF9-8D6A-84C71D19EB5F}" type="CELLRANGE">
                      <a:rPr lang="en-US"/>
                      <a:pPr>
                        <a:defRPr sz="700" b="1">
                          <a:solidFill>
                            <a:srgbClr val="4F81BD"/>
                          </a:solidFill>
                        </a:defRPr>
                      </a:pPr>
                      <a:t>[ZELLBEREICH]</a:t>
                    </a:fld>
                    <a:endParaRPr lang="de-DE"/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3842013605905643E-2"/>
                      <c:h val="3.9953563123064875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F9B8-4309-A168-6ADFAF46D939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F9B8-4309-A168-6ADFAF46D939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D53363A2-AE10-4570-9D85-2BDBE5715291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F9B8-4309-A168-6ADFAF46D939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8CCF1A5C-8B8F-4635-8548-9F5E03F54263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F9B8-4309-A168-6ADFAF46D939}"/>
                </c:ext>
              </c:extLst>
            </c:dLbl>
            <c:dLbl>
              <c:idx val="12"/>
              <c:layout>
                <c:manualLayout>
                  <c:x val="0"/>
                  <c:y val="-6.3696200220729905E-3"/>
                </c:manualLayout>
              </c:layout>
              <c:tx>
                <c:rich>
                  <a:bodyPr/>
                  <a:lstStyle/>
                  <a:p>
                    <a:fld id="{0B245C7B-45CA-4CAB-9B5B-66832774E981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F9B8-4309-A168-6ADFAF46D939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43ACEBE9-1D27-4E44-80CB-D8FEE67E8C4F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F9B8-4309-A168-6ADFAF46D939}"/>
                </c:ext>
              </c:extLst>
            </c:dLbl>
            <c:dLbl>
              <c:idx val="14"/>
              <c:layout>
                <c:manualLayout>
                  <c:x val="-7.0470243617799536E-2"/>
                  <c:y val="2.9848329637767267E-4"/>
                </c:manualLayout>
              </c:layout>
              <c:tx>
                <c:rich>
                  <a:bodyPr/>
                  <a:lstStyle/>
                  <a:p>
                    <a:fld id="{697AC8B7-0125-4D2E-BF62-566DD67189CD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F9B8-4309-A168-6ADFAF46D939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2EE3AB06-5C05-45B6-9529-FA6FA6C41879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F9B8-4309-A168-6ADFAF46D939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0-F9B8-4309-A168-6ADFAF46D939}"/>
                </c:ext>
              </c:extLst>
            </c:dLbl>
            <c:dLbl>
              <c:idx val="17"/>
              <c:layout>
                <c:manualLayout>
                  <c:x val="-8.0532437876598931E-2"/>
                  <c:y val="2.9848329637755807E-4"/>
                </c:manualLayout>
              </c:layout>
              <c:tx>
                <c:rich>
                  <a:bodyPr/>
                  <a:lstStyle/>
                  <a:p>
                    <a:fld id="{9CD07AB4-0345-4D2A-8D34-76E870CCD2E0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F9B8-4309-A168-6ADFAF46D93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 b="1">
                    <a:solidFill>
                      <a:srgbClr val="4F81BD"/>
                    </a:solidFill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'C Visualisierung Stratigrafie'!$AI$3:$AI$20</c:f>
              <c:numCache>
                <c:formatCode>General</c:formatCode>
                <c:ptCount val="18"/>
                <c:pt idx="0">
                  <c:v>1.2729976946530823</c:v>
                </c:pt>
                <c:pt idx="2">
                  <c:v>0.99045497931912174</c:v>
                </c:pt>
                <c:pt idx="3">
                  <c:v>1.5276752767527675</c:v>
                </c:pt>
                <c:pt idx="4">
                  <c:v>1.4952380952380953</c:v>
                </c:pt>
                <c:pt idx="6">
                  <c:v>2.9086651053864165</c:v>
                </c:pt>
                <c:pt idx="8">
                  <c:v>3.4644764597639268</c:v>
                </c:pt>
                <c:pt idx="10">
                  <c:v>1.9595448798988622</c:v>
                </c:pt>
                <c:pt idx="11">
                  <c:v>1.4095238095238096</c:v>
                </c:pt>
                <c:pt idx="12">
                  <c:v>1.4401544401544402</c:v>
                </c:pt>
                <c:pt idx="13">
                  <c:v>2.8046375266524537</c:v>
                </c:pt>
                <c:pt idx="14">
                  <c:v>2.6869205852786786</c:v>
                </c:pt>
                <c:pt idx="15">
                  <c:v>6.7224489795918414</c:v>
                </c:pt>
                <c:pt idx="17">
                  <c:v>4.1283905967450272</c:v>
                </c:pt>
              </c:numCache>
            </c:numRef>
          </c:xVal>
          <c:yVal>
            <c:numRef>
              <c:f>'C Visualisierung Stratigrafie'!$AH$3:$AH$20</c:f>
              <c:numCache>
                <c:formatCode>General</c:formatCode>
                <c:ptCount val="18"/>
                <c:pt idx="0">
                  <c:v>14</c:v>
                </c:pt>
                <c:pt idx="2">
                  <c:v>13</c:v>
                </c:pt>
                <c:pt idx="3">
                  <c:v>12</c:v>
                </c:pt>
                <c:pt idx="4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10">
                  <c:v>7</c:v>
                </c:pt>
                <c:pt idx="11">
                  <c:v>6</c:v>
                </c:pt>
                <c:pt idx="12">
                  <c:v>5</c:v>
                </c:pt>
                <c:pt idx="13">
                  <c:v>4</c:v>
                </c:pt>
                <c:pt idx="14">
                  <c:v>3</c:v>
                </c:pt>
                <c:pt idx="15">
                  <c:v>2</c:v>
                </c:pt>
                <c:pt idx="17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'C Visualisierung Stratigrafie'!$Z$3:$Z$20</c15:f>
                <c15:dlblRangeCache>
                  <c:ptCount val="18"/>
                  <c:pt idx="0">
                    <c:v>4,5 g</c:v>
                  </c:pt>
                  <c:pt idx="2">
                    <c:v>3,5 g</c:v>
                  </c:pt>
                  <c:pt idx="3">
                    <c:v>5,3 g</c:v>
                  </c:pt>
                  <c:pt idx="4">
                    <c:v>5,2 g</c:v>
                  </c:pt>
                  <c:pt idx="6">
                    <c:v>10,2 g</c:v>
                  </c:pt>
                  <c:pt idx="8">
                    <c:v>12,1 g</c:v>
                  </c:pt>
                  <c:pt idx="10">
                    <c:v>6,9 g</c:v>
                  </c:pt>
                  <c:pt idx="11">
                    <c:v>4,9 g</c:v>
                  </c:pt>
                  <c:pt idx="12">
                    <c:v>5,0 g</c:v>
                  </c:pt>
                  <c:pt idx="13">
                    <c:v>9,8 g</c:v>
                  </c:pt>
                  <c:pt idx="14">
                    <c:v>9,4 g</c:v>
                  </c:pt>
                  <c:pt idx="15">
                    <c:v>23,5 g</c:v>
                  </c:pt>
                  <c:pt idx="17">
                    <c:v>14,4 g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2-F9B8-4309-A168-6ADFAF46D939}"/>
            </c:ext>
          </c:extLst>
        </c:ser>
        <c:ser>
          <c:idx val="1"/>
          <c:order val="1"/>
          <c:tx>
            <c:strRef>
              <c:f>'C Visualisierung Stratigrafie'!$AA$2</c:f>
              <c:strCache>
                <c:ptCount val="1"/>
                <c:pt idx="0">
                  <c:v>Ø Fragmentgröße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ADF1E7FD-8C0F-425F-A2CA-36234EABDCFC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F9B8-4309-A168-6ADFAF46D93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4-F9B8-4309-A168-6ADFAF46D939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BC451A16-CE14-4129-AEF5-67A1C28D56F4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F9B8-4309-A168-6ADFAF46D93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973A71B1-24C8-41C4-8755-705839B04301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F9B8-4309-A168-6ADFAF46D939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58A2284D-EC24-445B-AFD9-1A2D54F1A264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F9B8-4309-A168-6ADFAF46D93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8-F9B8-4309-A168-6ADFAF46D939}"/>
                </c:ext>
              </c:extLst>
            </c:dLbl>
            <c:dLbl>
              <c:idx val="6"/>
              <c:layout>
                <c:manualLayout>
                  <c:x val="7.5456294204320744E-3"/>
                  <c:y val="-3.9033294291833013E-4"/>
                </c:manualLayout>
              </c:layout>
              <c:tx>
                <c:rich>
                  <a:bodyPr/>
                  <a:lstStyle/>
                  <a:p>
                    <a:fld id="{05463432-E04D-4F24-9E5A-F2AA8DC1219D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9-F9B8-4309-A168-6ADFAF46D939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A-F9B8-4309-A168-6ADFAF46D939}"/>
                </c:ext>
              </c:extLst>
            </c:dLbl>
            <c:dLbl>
              <c:idx val="8"/>
              <c:layout>
                <c:manualLayout>
                  <c:x val="-9.2222117385074551E-17"/>
                  <c:y val="3.1259191617613365E-3"/>
                </c:manualLayout>
              </c:layout>
              <c:tx>
                <c:rich>
                  <a:bodyPr/>
                  <a:lstStyle/>
                  <a:p>
                    <a:fld id="{1A37CC2C-ECD1-4DFF-AD40-DF621549B076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B-F9B8-4309-A168-6ADFAF46D939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C-F9B8-4309-A168-6ADFAF46D939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E91E55EA-6FD0-4539-BA0D-F8BB5862D391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F9B8-4309-A168-6ADFAF46D939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419C8919-E6CC-4563-A59A-2253CFC2E672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F9B8-4309-A168-6ADFAF46D939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BC0A1DA4-E95A-4FE6-AAAA-034A61070C7A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F9B8-4309-A168-6ADFAF46D939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3BCEA4B5-3998-4C38-B7CF-A97D0A7F91ED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F9B8-4309-A168-6ADFAF46D939}"/>
                </c:ext>
              </c:extLst>
            </c:dLbl>
            <c:dLbl>
              <c:idx val="14"/>
              <c:layout>
                <c:manualLayout>
                  <c:x val="0"/>
                  <c:y val="-6.3696200220729905E-3"/>
                </c:manualLayout>
              </c:layout>
              <c:tx>
                <c:rich>
                  <a:bodyPr/>
                  <a:lstStyle/>
                  <a:p>
                    <a:fld id="{CF69FC9A-2326-4869-A61A-F089220B03BF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1-F9B8-4309-A168-6ADFAF46D939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B298803C-32E0-4E77-BF72-2863B793F058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F9B8-4309-A168-6ADFAF46D939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3-F9B8-4309-A168-6ADFAF46D939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70F56A5F-3D9D-4285-BDDB-8C4FEFF54BEB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F9B8-4309-A168-6ADFAF46D93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 b="1">
                    <a:solidFill>
                      <a:srgbClr val="C0504D"/>
                    </a:solidFill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'C Visualisierung Stratigrafie'!$AA$3:$AA$20</c:f>
              <c:numCache>
                <c:formatCode>#,###.0\ "cm"</c:formatCode>
                <c:ptCount val="18"/>
                <c:pt idx="0">
                  <c:v>2.3003123373243102</c:v>
                </c:pt>
                <c:pt idx="2">
                  <c:v>2.1638084632516703</c:v>
                </c:pt>
                <c:pt idx="3">
                  <c:v>2.4000615006150063</c:v>
                </c:pt>
                <c:pt idx="4">
                  <c:v>2.4978571428571428</c:v>
                </c:pt>
                <c:pt idx="6">
                  <c:v>3.1475409836065573</c:v>
                </c:pt>
                <c:pt idx="8">
                  <c:v>3.6304429783223391</c:v>
                </c:pt>
                <c:pt idx="10">
                  <c:v>3.0924778761061944</c:v>
                </c:pt>
                <c:pt idx="11">
                  <c:v>2.96</c:v>
                </c:pt>
                <c:pt idx="12">
                  <c:v>2.8905405405405404</c:v>
                </c:pt>
                <c:pt idx="13">
                  <c:v>3.4936567164179109</c:v>
                </c:pt>
                <c:pt idx="14">
                  <c:v>3.3374511336982038</c:v>
                </c:pt>
                <c:pt idx="15">
                  <c:v>4.6573809523809544</c:v>
                </c:pt>
                <c:pt idx="17">
                  <c:v>4.5818037974683543</c:v>
                </c:pt>
              </c:numCache>
            </c:numRef>
          </c:xVal>
          <c:yVal>
            <c:numRef>
              <c:f>'C Visualisierung Stratigrafie'!$AH$3:$AH$20</c:f>
              <c:numCache>
                <c:formatCode>General</c:formatCode>
                <c:ptCount val="18"/>
                <c:pt idx="0">
                  <c:v>14</c:v>
                </c:pt>
                <c:pt idx="2">
                  <c:v>13</c:v>
                </c:pt>
                <c:pt idx="3">
                  <c:v>12</c:v>
                </c:pt>
                <c:pt idx="4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10">
                  <c:v>7</c:v>
                </c:pt>
                <c:pt idx="11">
                  <c:v>6</c:v>
                </c:pt>
                <c:pt idx="12">
                  <c:v>5</c:v>
                </c:pt>
                <c:pt idx="13">
                  <c:v>4</c:v>
                </c:pt>
                <c:pt idx="14">
                  <c:v>3</c:v>
                </c:pt>
                <c:pt idx="15">
                  <c:v>2</c:v>
                </c:pt>
                <c:pt idx="17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'C Visualisierung Stratigrafie'!$AA$3:$AA$20</c15:f>
                <c15:dlblRangeCache>
                  <c:ptCount val="18"/>
                  <c:pt idx="0">
                    <c:v>2,3 cm</c:v>
                  </c:pt>
                  <c:pt idx="2">
                    <c:v>2,2 cm</c:v>
                  </c:pt>
                  <c:pt idx="3">
                    <c:v>2,4 cm</c:v>
                  </c:pt>
                  <c:pt idx="4">
                    <c:v>2,5 cm</c:v>
                  </c:pt>
                  <c:pt idx="6">
                    <c:v>3,1 cm</c:v>
                  </c:pt>
                  <c:pt idx="8">
                    <c:v>3,6 cm</c:v>
                  </c:pt>
                  <c:pt idx="10">
                    <c:v>3,1 cm</c:v>
                  </c:pt>
                  <c:pt idx="11">
                    <c:v>3,0 cm</c:v>
                  </c:pt>
                  <c:pt idx="12">
                    <c:v>2,9 cm</c:v>
                  </c:pt>
                  <c:pt idx="13">
                    <c:v>3,5 cm</c:v>
                  </c:pt>
                  <c:pt idx="14">
                    <c:v>3,3 cm</c:v>
                  </c:pt>
                  <c:pt idx="15">
                    <c:v>4,7 cm</c:v>
                  </c:pt>
                  <c:pt idx="17">
                    <c:v>4,6 cm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5-F9B8-4309-A168-6ADFAF46D939}"/>
            </c:ext>
          </c:extLst>
        </c:ser>
        <c:ser>
          <c:idx val="2"/>
          <c:order val="2"/>
          <c:tx>
            <c:strRef>
              <c:f>'C Visualisierung Stratigrafie'!$AB$2</c:f>
              <c:strCache>
                <c:ptCount val="1"/>
                <c:pt idx="0">
                  <c:v>Ø Fragmentgröße (≥ 2,5 cm)</c:v>
                </c:pt>
              </c:strCache>
            </c:strRef>
          </c:tx>
          <c:spPr>
            <a:ln w="19050" cap="rnd">
              <a:solidFill>
                <a:srgbClr val="008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8000"/>
              </a:solidFill>
              <a:ln w="9525">
                <a:solidFill>
                  <a:srgbClr val="008000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AFF3957F-5B8F-4F2A-A8E5-92A1FF8D2A17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6-F9B8-4309-A168-6ADFAF46D93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7-F9B8-4309-A168-6ADFAF46D939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80CFEC64-28CE-47C1-A1C9-6B6559FFA778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F9B8-4309-A168-6ADFAF46D93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3F7C5BD-28FB-4D2A-9D13-DDEE9AB86D3F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F9B8-4309-A168-6ADFAF46D939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D001ADF6-54AC-44D6-95D2-8B0F70AE9AA0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F9B8-4309-A168-6ADFAF46D93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B-F9B8-4309-A168-6ADFAF46D939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B3A58BC0-0BDB-4A01-8C93-95FE4B05953A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F9B8-4309-A168-6ADFAF46D939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D-F9B8-4309-A168-6ADFAF46D939}"/>
                </c:ext>
              </c:extLst>
            </c:dLbl>
            <c:dLbl>
              <c:idx val="8"/>
              <c:layout>
                <c:manualLayout>
                  <c:x val="-9.2222117385074551E-17"/>
                  <c:y val="3.1259191617613365E-3"/>
                </c:manualLayout>
              </c:layout>
              <c:tx>
                <c:rich>
                  <a:bodyPr/>
                  <a:lstStyle/>
                  <a:p>
                    <a:fld id="{FFDE2F6B-F4DC-4C74-AF69-7D1CBADE931D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E-F9B8-4309-A168-6ADFAF46D939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F-F9B8-4309-A168-6ADFAF46D939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CF08D0DD-9271-4C1A-929E-2E6674E87CE4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F9B8-4309-A168-6ADFAF46D939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E6FB9A4B-5B48-429F-BF3F-941B871D6EDF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F9B8-4309-A168-6ADFAF46D939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0293FB98-585E-4B7C-9E63-EA8FEC53E47F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F9B8-4309-A168-6ADFAF46D939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4FC1AFC0-CED3-4726-B023-B789DFD4BBED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F9B8-4309-A168-6ADFAF46D939}"/>
                </c:ext>
              </c:extLst>
            </c:dLbl>
            <c:dLbl>
              <c:idx val="14"/>
              <c:layout>
                <c:manualLayout>
                  <c:x val="2.5150252958075717E-3"/>
                  <c:y val="-6.3696200220729905E-3"/>
                </c:manualLayout>
              </c:layout>
              <c:tx>
                <c:rich>
                  <a:bodyPr/>
                  <a:lstStyle/>
                  <a:p>
                    <a:fld id="{25140420-74E6-4641-B9E5-8ABD9D5A81B0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4-F9B8-4309-A168-6ADFAF46D939}"/>
                </c:ext>
              </c:extLst>
            </c:dLbl>
            <c:dLbl>
              <c:idx val="15"/>
              <c:layout>
                <c:manualLayout>
                  <c:x val="-1.0060101183230287E-2"/>
                  <c:y val="9.5544300331094848E-3"/>
                </c:manualLayout>
              </c:layout>
              <c:tx>
                <c:rich>
                  <a:bodyPr/>
                  <a:lstStyle/>
                  <a:p>
                    <a:fld id="{62FD6B6D-F3CF-4033-A929-7F53DB452CF3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5-F9B8-4309-A168-6ADFAF46D939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6-F9B8-4309-A168-6ADFAF46D939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FD5B9FFF-9D20-406E-BC6B-AD1AAC03DACC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7-F9B8-4309-A168-6ADFAF46D939}"/>
                </c:ext>
              </c:extLst>
            </c:dLbl>
            <c:spPr>
              <a:noFill/>
              <a:ln>
                <a:noFill/>
              </a:ln>
              <a:effectLst>
                <a:glow rad="50800">
                  <a:schemeClr val="bg1">
                    <a:alpha val="40000"/>
                  </a:schemeClr>
                </a:glow>
              </a:effectLst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 b="1">
                    <a:solidFill>
                      <a:srgbClr val="008000"/>
                    </a:solidFill>
                    <a:effectLst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'C Visualisierung Stratigrafie'!$AB$3:$AB$20</c:f>
              <c:numCache>
                <c:formatCode>#,###.0\ "cm"</c:formatCode>
                <c:ptCount val="18"/>
                <c:pt idx="0">
                  <c:v>4.2623239436619702</c:v>
                </c:pt>
                <c:pt idx="2">
                  <c:v>4.1447368421052628</c:v>
                </c:pt>
                <c:pt idx="3">
                  <c:v>4.3969648562300323</c:v>
                </c:pt>
                <c:pt idx="4">
                  <c:v>4.193548387096774</c:v>
                </c:pt>
                <c:pt idx="6">
                  <c:v>5.080645161290323</c:v>
                </c:pt>
                <c:pt idx="8">
                  <c:v>5.1679389312977104</c:v>
                </c:pt>
                <c:pt idx="10">
                  <c:v>4.2857142857142856</c:v>
                </c:pt>
                <c:pt idx="11">
                  <c:v>4.166666666666667</c:v>
                </c:pt>
                <c:pt idx="12">
                  <c:v>4.5394736842105265</c:v>
                </c:pt>
                <c:pt idx="13">
                  <c:v>5.0211864406779663</c:v>
                </c:pt>
                <c:pt idx="14">
                  <c:v>4.930743243243243</c:v>
                </c:pt>
                <c:pt idx="15">
                  <c:v>5.9640522875816986</c:v>
                </c:pt>
                <c:pt idx="17">
                  <c:v>5.3696498054474704</c:v>
                </c:pt>
              </c:numCache>
            </c:numRef>
          </c:xVal>
          <c:yVal>
            <c:numRef>
              <c:f>'C Visualisierung Stratigrafie'!$AH$3:$AH$20</c:f>
              <c:numCache>
                <c:formatCode>General</c:formatCode>
                <c:ptCount val="18"/>
                <c:pt idx="0">
                  <c:v>14</c:v>
                </c:pt>
                <c:pt idx="2">
                  <c:v>13</c:v>
                </c:pt>
                <c:pt idx="3">
                  <c:v>12</c:v>
                </c:pt>
                <c:pt idx="4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10">
                  <c:v>7</c:v>
                </c:pt>
                <c:pt idx="11">
                  <c:v>6</c:v>
                </c:pt>
                <c:pt idx="12">
                  <c:v>5</c:v>
                </c:pt>
                <c:pt idx="13">
                  <c:v>4</c:v>
                </c:pt>
                <c:pt idx="14">
                  <c:v>3</c:v>
                </c:pt>
                <c:pt idx="15">
                  <c:v>2</c:v>
                </c:pt>
                <c:pt idx="17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'C Visualisierung Stratigrafie'!$AB$3:$AB$20</c15:f>
                <c15:dlblRangeCache>
                  <c:ptCount val="18"/>
                  <c:pt idx="0">
                    <c:v>4,3 cm</c:v>
                  </c:pt>
                  <c:pt idx="2">
                    <c:v>4,1 cm</c:v>
                  </c:pt>
                  <c:pt idx="3">
                    <c:v>4,4 cm</c:v>
                  </c:pt>
                  <c:pt idx="4">
                    <c:v>4,2 cm</c:v>
                  </c:pt>
                  <c:pt idx="6">
                    <c:v>5,1 cm</c:v>
                  </c:pt>
                  <c:pt idx="8">
                    <c:v>5,2 cm</c:v>
                  </c:pt>
                  <c:pt idx="10">
                    <c:v>4,3 cm</c:v>
                  </c:pt>
                  <c:pt idx="11">
                    <c:v>4,2 cm</c:v>
                  </c:pt>
                  <c:pt idx="12">
                    <c:v>4,5 cm</c:v>
                  </c:pt>
                  <c:pt idx="13">
                    <c:v>5,0 cm</c:v>
                  </c:pt>
                  <c:pt idx="14">
                    <c:v>4,9 cm</c:v>
                  </c:pt>
                  <c:pt idx="15">
                    <c:v>6,0 cm</c:v>
                  </c:pt>
                  <c:pt idx="17">
                    <c:v>5,4 cm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8-F9B8-4309-A168-6ADFAF46D939}"/>
            </c:ext>
          </c:extLst>
        </c:ser>
        <c:ser>
          <c:idx val="3"/>
          <c:order val="3"/>
          <c:tx>
            <c:strRef>
              <c:f>'C Visualisierung Stratigrafie'!$AC$2</c:f>
              <c:strCache>
                <c:ptCount val="1"/>
                <c:pt idx="0">
                  <c:v>Stark verrollt (%)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7.5456525952138772E-3"/>
                  <c:y val="9.9241181606189218E-3"/>
                </c:manualLayout>
              </c:layout>
              <c:tx>
                <c:rich>
                  <a:bodyPr/>
                  <a:lstStyle/>
                  <a:p>
                    <a:fld id="{6DD38FF2-A0E3-4A07-8115-E36AAE849A92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9-F9B8-4309-A168-6ADFAF46D93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A-F9B8-4309-A168-6ADFAF46D939}"/>
                </c:ext>
              </c:extLst>
            </c:dLbl>
            <c:dLbl>
              <c:idx val="2"/>
              <c:layout>
                <c:manualLayout>
                  <c:x val="-1.2556470031994565E-2"/>
                  <c:y val="-1.3970580911065634E-2"/>
                </c:manualLayout>
              </c:layout>
              <c:tx>
                <c:rich>
                  <a:bodyPr/>
                  <a:lstStyle/>
                  <a:p>
                    <a:fld id="{953130A7-FD26-45A7-809E-21005C3DB8D4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B-F9B8-4309-A168-6ADFAF46D939}"/>
                </c:ext>
              </c:extLst>
            </c:dLbl>
            <c:dLbl>
              <c:idx val="3"/>
              <c:layout>
                <c:manualLayout>
                  <c:x val="-1.2576279223903527E-2"/>
                  <c:y val="1.5974767305586616E-2"/>
                </c:manualLayout>
              </c:layout>
              <c:tx>
                <c:rich>
                  <a:bodyPr/>
                  <a:lstStyle/>
                  <a:p>
                    <a:fld id="{948BD839-3B07-48F6-AA37-AA45A6764A34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C-F9B8-4309-A168-6ADFAF46D939}"/>
                </c:ext>
              </c:extLst>
            </c:dLbl>
            <c:dLbl>
              <c:idx val="4"/>
              <c:layout>
                <c:manualLayout>
                  <c:x val="0"/>
                  <c:y val="5.8839104468829716E-3"/>
                </c:manualLayout>
              </c:layout>
              <c:tx>
                <c:rich>
                  <a:bodyPr/>
                  <a:lstStyle/>
                  <a:p>
                    <a:fld id="{9F3AE308-6A7D-49AA-89A6-5F6193956969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D-F9B8-4309-A168-6ADFAF46D93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E-F9B8-4309-A168-6ADFAF46D939}"/>
                </c:ext>
              </c:extLst>
            </c:dLbl>
            <c:dLbl>
              <c:idx val="6"/>
              <c:layout>
                <c:manualLayout>
                  <c:x val="5.2802974857866072E-2"/>
                  <c:y val="6.6492047058064722E-6"/>
                </c:manualLayout>
              </c:layout>
              <c:tx>
                <c:rich>
                  <a:bodyPr/>
                  <a:lstStyle/>
                  <a:p>
                    <a:fld id="{33853439-BD4C-4DEC-A06C-AB17B0C704FA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F-F9B8-4309-A168-6ADFAF46D939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40-F9B8-4309-A168-6ADFAF46D939}"/>
                </c:ext>
              </c:extLst>
            </c:dLbl>
            <c:dLbl>
              <c:idx val="8"/>
              <c:layout>
                <c:manualLayout>
                  <c:x val="-2.0132837093246356E-2"/>
                  <c:y val="1.6166854727872618E-2"/>
                </c:manualLayout>
              </c:layout>
              <c:tx>
                <c:rich>
                  <a:bodyPr/>
                  <a:lstStyle/>
                  <a:p>
                    <a:fld id="{B7371D55-29AD-4200-AD5D-9D875344AC20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41-F9B8-4309-A168-6ADFAF46D939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42-F9B8-4309-A168-6ADFAF46D939}"/>
                </c:ext>
              </c:extLst>
            </c:dLbl>
            <c:dLbl>
              <c:idx val="10"/>
              <c:layout>
                <c:manualLayout>
                  <c:x val="-1.1534304672733878E-17"/>
                  <c:y val="-5.9998714988151432E-3"/>
                </c:manualLayout>
              </c:layout>
              <c:tx>
                <c:rich>
                  <a:bodyPr/>
                  <a:lstStyle/>
                  <a:p>
                    <a:fld id="{AA9A7C9C-6729-48EE-BF33-05E01359A24A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43-F9B8-4309-A168-6ADFAF46D939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59F40FF6-0941-40AA-9220-6441C0BCD9BE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4-F9B8-4309-A168-6ADFAF46D939}"/>
                </c:ext>
              </c:extLst>
            </c:dLbl>
            <c:dLbl>
              <c:idx val="12"/>
              <c:layout>
                <c:manualLayout>
                  <c:x val="-5.0377669037559233E-3"/>
                  <c:y val="-5.1579192917439705E-3"/>
                </c:manualLayout>
              </c:layout>
              <c:tx>
                <c:rich>
                  <a:bodyPr/>
                  <a:lstStyle/>
                  <a:p>
                    <a:fld id="{E4D16357-7D22-443A-BA04-1AD6524BE4A4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45-F9B8-4309-A168-6ADFAF46D939}"/>
                </c:ext>
              </c:extLst>
            </c:dLbl>
            <c:dLbl>
              <c:idx val="13"/>
              <c:layout>
                <c:manualLayout>
                  <c:x val="-7.5515973305760441E-3"/>
                  <c:y val="-1.2317294735498535E-2"/>
                </c:manualLayout>
              </c:layout>
              <c:tx>
                <c:rich>
                  <a:bodyPr/>
                  <a:lstStyle/>
                  <a:p>
                    <a:fld id="{2992A512-4623-45C8-9634-5005C6B5D571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46-F9B8-4309-A168-6ADFAF46D939}"/>
                </c:ext>
              </c:extLst>
            </c:dLbl>
            <c:dLbl>
              <c:idx val="14"/>
              <c:layout>
                <c:manualLayout>
                  <c:x val="-5.0369742723743224E-3"/>
                  <c:y val="-1.5076014795023324E-2"/>
                </c:manualLayout>
              </c:layout>
              <c:tx>
                <c:rich>
                  <a:bodyPr/>
                  <a:lstStyle/>
                  <a:p>
                    <a:fld id="{D95F5217-3AE5-4A0B-B7B6-02ACD4507779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47-F9B8-4309-A168-6ADFAF46D939}"/>
                </c:ext>
              </c:extLst>
            </c:dLbl>
            <c:dLbl>
              <c:idx val="15"/>
              <c:layout>
                <c:manualLayout>
                  <c:x val="0"/>
                  <c:y val="-1.2317294735498535E-2"/>
                </c:manualLayout>
              </c:layout>
              <c:tx>
                <c:rich>
                  <a:bodyPr/>
                  <a:lstStyle/>
                  <a:p>
                    <a:fld id="{F3D70031-11CB-4528-B716-089947FBED72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48-F9B8-4309-A168-6ADFAF46D939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49-F9B8-4309-A168-6ADFAF46D939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8775D5EF-76BC-4B22-9635-92E56DB1C0B6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A-F9B8-4309-A168-6ADFAF46D93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0" tIns="0" rIns="0" bIns="0" anchor="ctr">
                <a:spAutoFit/>
              </a:bodyPr>
              <a:lstStyle/>
              <a:p>
                <a:pPr>
                  <a:defRPr sz="700">
                    <a:solidFill>
                      <a:srgbClr val="8064A2"/>
                    </a:solidFill>
                  </a:defRPr>
                </a:pPr>
                <a:endParaRPr lang="de-DE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DataLabelsRange val="1"/>
                <c15:showLeaderLines val="0"/>
              </c:ext>
            </c:extLst>
          </c:dLbls>
          <c:xVal>
            <c:numRef>
              <c:f>'C Visualisierung Stratigrafie'!$AL$3:$AL$20</c:f>
              <c:numCache>
                <c:formatCode>0.00</c:formatCode>
                <c:ptCount val="18"/>
                <c:pt idx="0">
                  <c:v>0.62467464862051014</c:v>
                </c:pt>
                <c:pt idx="2">
                  <c:v>0.66815144766146983</c:v>
                </c:pt>
                <c:pt idx="3">
                  <c:v>0.73800738007380073</c:v>
                </c:pt>
                <c:pt idx="4">
                  <c:v>0</c:v>
                </c:pt>
                <c:pt idx="6">
                  <c:v>3.278688524590164</c:v>
                </c:pt>
                <c:pt idx="8">
                  <c:v>0.43983663210807428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0.78186082877247876</c:v>
                </c:pt>
                <c:pt idx="15">
                  <c:v>0.63492063492063489</c:v>
                </c:pt>
                <c:pt idx="17">
                  <c:v>1.2698412698412698</c:v>
                </c:pt>
              </c:numCache>
            </c:numRef>
          </c:xVal>
          <c:yVal>
            <c:numRef>
              <c:f>'C Visualisierung Stratigrafie'!$AH$3:$AH$20</c:f>
              <c:numCache>
                <c:formatCode>General</c:formatCode>
                <c:ptCount val="18"/>
                <c:pt idx="0">
                  <c:v>14</c:v>
                </c:pt>
                <c:pt idx="2">
                  <c:v>13</c:v>
                </c:pt>
                <c:pt idx="3">
                  <c:v>12</c:v>
                </c:pt>
                <c:pt idx="4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10">
                  <c:v>7</c:v>
                </c:pt>
                <c:pt idx="11">
                  <c:v>6</c:v>
                </c:pt>
                <c:pt idx="12">
                  <c:v>5</c:v>
                </c:pt>
                <c:pt idx="13">
                  <c:v>4</c:v>
                </c:pt>
                <c:pt idx="14">
                  <c:v>3</c:v>
                </c:pt>
                <c:pt idx="15">
                  <c:v>2</c:v>
                </c:pt>
                <c:pt idx="17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'C Visualisierung Stratigrafie'!$AC$3:$AC$20</c15:f>
                <c15:dlblRangeCache>
                  <c:ptCount val="18"/>
                  <c:pt idx="0">
                    <c:v>0,3%</c:v>
                  </c:pt>
                  <c:pt idx="2">
                    <c:v>0,3%</c:v>
                  </c:pt>
                  <c:pt idx="3">
                    <c:v>0,4%</c:v>
                  </c:pt>
                  <c:pt idx="4">
                    <c:v>0%</c:v>
                  </c:pt>
                  <c:pt idx="6">
                    <c:v>1,6%</c:v>
                  </c:pt>
                  <c:pt idx="8">
                    <c:v>0,2%</c:v>
                  </c:pt>
                  <c:pt idx="10">
                    <c:v>0%</c:v>
                  </c:pt>
                  <c:pt idx="11">
                    <c:v>0%</c:v>
                  </c:pt>
                  <c:pt idx="12">
                    <c:v>0%</c:v>
                  </c:pt>
                  <c:pt idx="13">
                    <c:v>0%</c:v>
                  </c:pt>
                  <c:pt idx="14">
                    <c:v>0,4%</c:v>
                  </c:pt>
                  <c:pt idx="15">
                    <c:v>0,3%</c:v>
                  </c:pt>
                  <c:pt idx="17">
                    <c:v>0,6%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4B-F9B8-4309-A168-6ADFAF46D939}"/>
            </c:ext>
          </c:extLst>
        </c:ser>
        <c:ser>
          <c:idx val="4"/>
          <c:order val="4"/>
          <c:tx>
            <c:strRef>
              <c:f>'C Visualisierung Stratigrafie'!$AD$2</c:f>
              <c:strCache>
                <c:ptCount val="1"/>
                <c:pt idx="0">
                  <c:v>Erhaltene Inkrustierung (%)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0061662758333405E-2"/>
                  <c:y val="1.5924085509434294E-2"/>
                </c:manualLayout>
              </c:layout>
              <c:tx>
                <c:rich>
                  <a:bodyPr/>
                  <a:lstStyle/>
                  <a:p>
                    <a:fld id="{5A0F3CD2-28F0-4133-A685-2DF2F0D647B4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4C-F9B8-4309-A168-6ADFAF46D93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4D-F9B8-4309-A168-6ADFAF46D939}"/>
                </c:ext>
              </c:extLst>
            </c:dLbl>
            <c:dLbl>
              <c:idx val="2"/>
              <c:layout>
                <c:manualLayout>
                  <c:x val="-4.2776135929940895E-2"/>
                  <c:y val="1.0192369124110435E-2"/>
                </c:manualLayout>
              </c:layout>
              <c:tx>
                <c:rich>
                  <a:bodyPr/>
                  <a:lstStyle/>
                  <a:p>
                    <a:fld id="{49BFFD93-D006-4E1D-9DEE-40249E5B5217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4E-F9B8-4309-A168-6ADFAF46D939}"/>
                </c:ext>
              </c:extLst>
            </c:dLbl>
            <c:dLbl>
              <c:idx val="3"/>
              <c:layout>
                <c:manualLayout>
                  <c:x val="0"/>
                  <c:y val="-1.9203786458530278E-4"/>
                </c:manualLayout>
              </c:layout>
              <c:tx>
                <c:rich>
                  <a:bodyPr/>
                  <a:lstStyle/>
                  <a:p>
                    <a:fld id="{A6F3FB19-A26B-4A60-BBBB-F1FDD6B3D98F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4F-F9B8-4309-A168-6ADFAF46D939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B3A3AD5E-4E96-49DD-9200-514CF39F70F2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0-F9B8-4309-A168-6ADFAF46D93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51-F9B8-4309-A168-6ADFAF46D939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0851A370-A58B-4EC8-A043-F233D6D9780C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2-F9B8-4309-A168-6ADFAF46D939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53-F9B8-4309-A168-6ADFAF46D939}"/>
                </c:ext>
              </c:extLst>
            </c:dLbl>
            <c:dLbl>
              <c:idx val="8"/>
              <c:layout>
                <c:manualLayout>
                  <c:x val="-2.5150193738925452E-3"/>
                  <c:y val="8.6954467104191774E-3"/>
                </c:manualLayout>
              </c:layout>
              <c:tx>
                <c:rich>
                  <a:bodyPr/>
                  <a:lstStyle/>
                  <a:p>
                    <a:fld id="{C44ABF84-8744-40B1-A2EE-2005410A53E0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54-F9B8-4309-A168-6ADFAF46D939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55-F9B8-4309-A168-6ADFAF46D939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56-F9B8-4309-A168-6ADFAF46D939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57-F9B8-4309-A168-6ADFAF46D939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58-F9B8-4309-A168-6ADFAF46D939}"/>
                </c:ext>
              </c:extLst>
            </c:dLbl>
            <c:dLbl>
              <c:idx val="13"/>
              <c:layout>
                <c:manualLayout>
                  <c:x val="2.3068609345467755E-17"/>
                  <c:y val="8.8258656703244977E-3"/>
                </c:manualLayout>
              </c:layout>
              <c:tx>
                <c:rich>
                  <a:bodyPr/>
                  <a:lstStyle/>
                  <a:p>
                    <a:fld id="{A18D9A9C-0BFF-46D6-B2AC-458F25F54005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59-F9B8-4309-A168-6ADFAF46D939}"/>
                </c:ext>
              </c:extLst>
            </c:dLbl>
            <c:dLbl>
              <c:idx val="14"/>
              <c:layout>
                <c:manualLayout>
                  <c:x val="2.0125901568657113E-2"/>
                  <c:y val="4.0327951562907924E-3"/>
                </c:manualLayout>
              </c:layout>
              <c:tx>
                <c:rich>
                  <a:bodyPr/>
                  <a:lstStyle/>
                  <a:p>
                    <a:fld id="{E5B7A73D-91FF-4908-8E4A-93C37E7B96E8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5A-F9B8-4309-A168-6ADFAF46D939}"/>
                </c:ext>
              </c:extLst>
            </c:dLbl>
            <c:dLbl>
              <c:idx val="15"/>
              <c:layout>
                <c:manualLayout>
                  <c:x val="-5.0278590114856249E-3"/>
                  <c:y val="6.9747503797321832E-3"/>
                </c:manualLayout>
              </c:layout>
              <c:tx>
                <c:rich>
                  <a:bodyPr/>
                  <a:lstStyle/>
                  <a:p>
                    <a:fld id="{DC2556B2-CD10-4807-B5C0-F90B4F21B96E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5B-F9B8-4309-A168-6ADFAF46D939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5C-F9B8-4309-A168-6ADFAF46D939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411C65DE-3E2C-4ACB-8207-44C2EC4BFDDE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D-F9B8-4309-A168-6ADFAF46D93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0" tIns="0" rIns="0" bIns="0" anchor="ctr">
                <a:spAutoFit/>
              </a:bodyPr>
              <a:lstStyle/>
              <a:p>
                <a:pPr>
                  <a:defRPr sz="700">
                    <a:solidFill>
                      <a:srgbClr val="4BACC6"/>
                    </a:solidFill>
                  </a:defRPr>
                </a:pPr>
                <a:endParaRPr lang="de-DE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DataLabelsRange val="1"/>
                <c15:showLeaderLines val="0"/>
              </c:ext>
            </c:extLst>
          </c:dLbls>
          <c:xVal>
            <c:numRef>
              <c:f>'C Visualisierung Stratigrafie'!$AM$3:$AM$20</c:f>
              <c:numCache>
                <c:formatCode>0.00</c:formatCode>
                <c:ptCount val="18"/>
                <c:pt idx="0">
                  <c:v>1.1000000000000001</c:v>
                </c:pt>
                <c:pt idx="2">
                  <c:v>0</c:v>
                </c:pt>
                <c:pt idx="3">
                  <c:v>1</c:v>
                </c:pt>
                <c:pt idx="4">
                  <c:v>1.6666666666666667</c:v>
                </c:pt>
                <c:pt idx="6">
                  <c:v>2</c:v>
                </c:pt>
                <c:pt idx="8">
                  <c:v>0.6376811594202898</c:v>
                </c:pt>
                <c:pt idx="13">
                  <c:v>0.7142857142857143</c:v>
                </c:pt>
                <c:pt idx="14">
                  <c:v>0.54545454545454541</c:v>
                </c:pt>
                <c:pt idx="15">
                  <c:v>0.63157894736842102</c:v>
                </c:pt>
                <c:pt idx="17">
                  <c:v>0.5</c:v>
                </c:pt>
              </c:numCache>
            </c:numRef>
          </c:xVal>
          <c:yVal>
            <c:numRef>
              <c:f>'C Visualisierung Stratigrafie'!$AH$3:$AH$20</c:f>
              <c:numCache>
                <c:formatCode>General</c:formatCode>
                <c:ptCount val="18"/>
                <c:pt idx="0">
                  <c:v>14</c:v>
                </c:pt>
                <c:pt idx="2">
                  <c:v>13</c:v>
                </c:pt>
                <c:pt idx="3">
                  <c:v>12</c:v>
                </c:pt>
                <c:pt idx="4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10">
                  <c:v>7</c:v>
                </c:pt>
                <c:pt idx="11">
                  <c:v>6</c:v>
                </c:pt>
                <c:pt idx="12">
                  <c:v>5</c:v>
                </c:pt>
                <c:pt idx="13">
                  <c:v>4</c:v>
                </c:pt>
                <c:pt idx="14">
                  <c:v>3</c:v>
                </c:pt>
                <c:pt idx="15">
                  <c:v>2</c:v>
                </c:pt>
                <c:pt idx="17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'C Visualisierung Stratigrafie'!$AE$3:$AE$20</c15:f>
                <c15:dlblRangeCache>
                  <c:ptCount val="18"/>
                  <c:pt idx="0">
                    <c:v>11/20</c:v>
                  </c:pt>
                  <c:pt idx="2">
                    <c:v>0/2</c:v>
                  </c:pt>
                  <c:pt idx="3">
                    <c:v>6/12</c:v>
                  </c:pt>
                  <c:pt idx="4">
                    <c:v>5/6</c:v>
                  </c:pt>
                  <c:pt idx="6">
                    <c:v>4/4</c:v>
                  </c:pt>
                  <c:pt idx="8">
                    <c:v>22/69</c:v>
                  </c:pt>
                  <c:pt idx="13">
                    <c:v>10/28</c:v>
                  </c:pt>
                  <c:pt idx="14">
                    <c:v>6/22</c:v>
                  </c:pt>
                  <c:pt idx="15">
                    <c:v>6/19</c:v>
                  </c:pt>
                  <c:pt idx="17">
                    <c:v>1/4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5E-F9B8-4309-A168-6ADFAF46D939}"/>
            </c:ext>
          </c:extLst>
        </c:ser>
        <c:ser>
          <c:idx val="5"/>
          <c:order val="5"/>
          <c:tx>
            <c:strRef>
              <c:f>'C Visualisierung Stratigrafie'!$AF$2</c:f>
              <c:strCache>
                <c:ptCount val="1"/>
                <c:pt idx="0">
                  <c:v>Verkrustung (%)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5.0324150295529585E-2"/>
                  <c:y val="9.8657346609319595E-3"/>
                </c:manualLayout>
              </c:layout>
              <c:tx>
                <c:rich>
                  <a:bodyPr/>
                  <a:lstStyle/>
                  <a:p>
                    <a:fld id="{B50F24DF-F9CC-4C49-A33B-62BF5A02EA94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5F-F9B8-4309-A168-6ADFAF46D93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60-F9B8-4309-A168-6ADFAF46D939}"/>
                </c:ext>
              </c:extLst>
            </c:dLbl>
            <c:dLbl>
              <c:idx val="2"/>
              <c:layout>
                <c:manualLayout>
                  <c:x val="2.5171837431156511E-3"/>
                  <c:y val="-3.1848100110364952E-3"/>
                </c:manualLayout>
              </c:layout>
              <c:tx>
                <c:rich>
                  <a:bodyPr/>
                  <a:lstStyle/>
                  <a:p>
                    <a:fld id="{E9B75006-1048-4F2C-A506-21F5E20DEC57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61-F9B8-4309-A168-6ADFAF46D939}"/>
                </c:ext>
              </c:extLst>
            </c:dLbl>
            <c:dLbl>
              <c:idx val="3"/>
              <c:layout>
                <c:manualLayout>
                  <c:x val="-5.2860858605428676E-2"/>
                  <c:y val="6.3696200220729905E-3"/>
                </c:manualLayout>
              </c:layout>
              <c:tx>
                <c:rich>
                  <a:bodyPr/>
                  <a:lstStyle/>
                  <a:p>
                    <a:fld id="{F2C498F9-CE60-4715-812C-74815DB12C37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62-F9B8-4309-A168-6ADFAF46D939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E8A59620-9E34-42BB-A1A5-E1D31815C96B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3-F9B8-4309-A168-6ADFAF46D93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64-F9B8-4309-A168-6ADFAF46D939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119B877C-7264-429A-AD5D-8D6A40ADE331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5-F9B8-4309-A168-6ADFAF46D939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66-F9B8-4309-A168-6ADFAF46D939}"/>
                </c:ext>
              </c:extLst>
            </c:dLbl>
            <c:dLbl>
              <c:idx val="8"/>
              <c:layout>
                <c:manualLayout>
                  <c:x val="-4.7820045726904396E-2"/>
                  <c:y val="1.3224899504431063E-2"/>
                </c:manualLayout>
              </c:layout>
              <c:tx>
                <c:rich>
                  <a:bodyPr/>
                  <a:lstStyle/>
                  <a:p>
                    <a:fld id="{F73BCD3A-2A7B-4DE0-AE53-7793AD2A4F7D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67-F9B8-4309-A168-6ADFAF46D939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68-F9B8-4309-A168-6ADFAF46D939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15B22749-4D00-4B58-838B-36630A5BC1ED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9-F9B8-4309-A168-6ADFAF46D939}"/>
                </c:ext>
              </c:extLst>
            </c:dLbl>
            <c:dLbl>
              <c:idx val="11"/>
              <c:layout>
                <c:manualLayout>
                  <c:x val="2.518882195449787E-2"/>
                  <c:y val="0"/>
                </c:manualLayout>
              </c:layout>
              <c:tx>
                <c:rich>
                  <a:bodyPr/>
                  <a:lstStyle/>
                  <a:p>
                    <a:fld id="{F1F8A287-28DC-457C-AD6B-05DF2A1DB948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6A-F9B8-4309-A168-6ADFAF46D939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36503256-2793-4447-A2FF-12E350D43EF3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B-F9B8-4309-A168-6ADFAF46D939}"/>
                </c:ext>
              </c:extLst>
            </c:dLbl>
            <c:dLbl>
              <c:idx val="13"/>
              <c:layout>
                <c:manualLayout>
                  <c:x val="-2.516802794501199E-3"/>
                  <c:y val="-1.9622378040319612E-2"/>
                </c:manualLayout>
              </c:layout>
              <c:tx>
                <c:rich>
                  <a:bodyPr/>
                  <a:lstStyle/>
                  <a:p>
                    <a:fld id="{F025500A-4206-4B6A-AAC5-8C9BFC157F30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6C-F9B8-4309-A168-6ADFAF46D939}"/>
                </c:ext>
              </c:extLst>
            </c:dLbl>
            <c:dLbl>
              <c:idx val="14"/>
              <c:layout>
                <c:manualLayout>
                  <c:x val="-4.5309385825610789E-2"/>
                  <c:y val="1.5983851213973499E-2"/>
                </c:manualLayout>
              </c:layout>
              <c:tx>
                <c:rich>
                  <a:bodyPr/>
                  <a:lstStyle/>
                  <a:p>
                    <a:fld id="{F167BD7A-A00B-4156-915E-D3AEE279FC71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6D-F9B8-4309-A168-6ADFAF46D939}"/>
                </c:ext>
              </c:extLst>
            </c:dLbl>
            <c:dLbl>
              <c:idx val="15"/>
              <c:layout>
                <c:manualLayout>
                  <c:x val="-5.2860784998341417E-2"/>
                  <c:y val="3.7897942878348761E-3"/>
                </c:manualLayout>
              </c:layout>
              <c:tx>
                <c:rich>
                  <a:bodyPr/>
                  <a:lstStyle/>
                  <a:p>
                    <a:fld id="{5B34DE6D-E9B6-4A36-894C-B88AD0B25451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6E-F9B8-4309-A168-6ADFAF46D939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6F-F9B8-4309-A168-6ADFAF46D939}"/>
                </c:ext>
              </c:extLst>
            </c:dLbl>
            <c:dLbl>
              <c:idx val="17"/>
              <c:layout>
                <c:manualLayout>
                  <c:x val="-5.0342595098922381E-2"/>
                  <c:y val="-1.6194652729983876E-2"/>
                </c:manualLayout>
              </c:layout>
              <c:tx>
                <c:rich>
                  <a:bodyPr/>
                  <a:lstStyle/>
                  <a:p>
                    <a:fld id="{4D310966-F852-4953-8F8F-6044181FE0B0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70-F9B8-4309-A168-6ADFAF46D93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0" tIns="0" rIns="0" bIns="0" anchor="ctr">
                <a:spAutoFit/>
              </a:bodyPr>
              <a:lstStyle/>
              <a:p>
                <a:pPr>
                  <a:defRPr sz="700" b="0">
                    <a:solidFill>
                      <a:srgbClr val="F79646"/>
                    </a:solidFill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DataLabelsRange val="1"/>
                <c15:showLeaderLines val="0"/>
              </c:ext>
            </c:extLst>
          </c:dLbls>
          <c:xVal>
            <c:numRef>
              <c:f>'C Visualisierung Stratigrafie'!$AN$3:$AN$20</c:f>
              <c:numCache>
                <c:formatCode>0.00</c:formatCode>
                <c:ptCount val="18"/>
                <c:pt idx="0">
                  <c:v>0.36842105263157893</c:v>
                </c:pt>
                <c:pt idx="2">
                  <c:v>5.8823529411764691E-2</c:v>
                </c:pt>
                <c:pt idx="3">
                  <c:v>0.51063829787234039</c:v>
                </c:pt>
                <c:pt idx="4">
                  <c:v>0.6428571428571429</c:v>
                </c:pt>
                <c:pt idx="6">
                  <c:v>0.36363636363636365</c:v>
                </c:pt>
                <c:pt idx="8">
                  <c:v>0.33916849015317291</c:v>
                </c:pt>
                <c:pt idx="10">
                  <c:v>0.5</c:v>
                </c:pt>
                <c:pt idx="11">
                  <c:v>0</c:v>
                </c:pt>
                <c:pt idx="12">
                  <c:v>0.33333333333333331</c:v>
                </c:pt>
                <c:pt idx="13">
                  <c:v>0.33333333333333331</c:v>
                </c:pt>
                <c:pt idx="14">
                  <c:v>0.30107526881720437</c:v>
                </c:pt>
                <c:pt idx="15">
                  <c:v>0.41666666666666669</c:v>
                </c:pt>
                <c:pt idx="17">
                  <c:v>0.31578947368421051</c:v>
                </c:pt>
              </c:numCache>
            </c:numRef>
          </c:xVal>
          <c:yVal>
            <c:numRef>
              <c:f>'C Visualisierung Stratigrafie'!$AH$3:$AH$20</c:f>
              <c:numCache>
                <c:formatCode>General</c:formatCode>
                <c:ptCount val="18"/>
                <c:pt idx="0">
                  <c:v>14</c:v>
                </c:pt>
                <c:pt idx="2">
                  <c:v>13</c:v>
                </c:pt>
                <c:pt idx="3">
                  <c:v>12</c:v>
                </c:pt>
                <c:pt idx="4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10">
                  <c:v>7</c:v>
                </c:pt>
                <c:pt idx="11">
                  <c:v>6</c:v>
                </c:pt>
                <c:pt idx="12">
                  <c:v>5</c:v>
                </c:pt>
                <c:pt idx="13">
                  <c:v>4</c:v>
                </c:pt>
                <c:pt idx="14">
                  <c:v>3</c:v>
                </c:pt>
                <c:pt idx="15">
                  <c:v>2</c:v>
                </c:pt>
                <c:pt idx="17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'C Visualisierung Stratigrafie'!$AF$3:$AF$20</c15:f>
                <c15:dlblRangeCache>
                  <c:ptCount val="18"/>
                  <c:pt idx="0">
                    <c:v>18%</c:v>
                  </c:pt>
                  <c:pt idx="2">
                    <c:v>3%</c:v>
                  </c:pt>
                  <c:pt idx="3">
                    <c:v>26%</c:v>
                  </c:pt>
                  <c:pt idx="4">
                    <c:v>32%</c:v>
                  </c:pt>
                  <c:pt idx="6">
                    <c:v>18%</c:v>
                  </c:pt>
                  <c:pt idx="8">
                    <c:v>17%</c:v>
                  </c:pt>
                  <c:pt idx="10">
                    <c:v>25%</c:v>
                  </c:pt>
                  <c:pt idx="12">
                    <c:v>17%</c:v>
                  </c:pt>
                  <c:pt idx="13">
                    <c:v>17%</c:v>
                  </c:pt>
                  <c:pt idx="14">
                    <c:v>15%</c:v>
                  </c:pt>
                  <c:pt idx="15">
                    <c:v>21%</c:v>
                  </c:pt>
                  <c:pt idx="17">
                    <c:v>16%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71-F9B8-4309-A168-6ADFAF46D939}"/>
            </c:ext>
          </c:extLst>
        </c:ser>
        <c:ser>
          <c:idx val="6"/>
          <c:order val="6"/>
          <c:tx>
            <c:strRef>
              <c:f>'C Visualisierung Stratigrafie'!$AG$2</c:f>
              <c:strCache>
                <c:ptCount val="1"/>
                <c:pt idx="0">
                  <c:v>&gt; 20 % erhalten (%)</c:v>
                </c:pt>
              </c:strCache>
            </c:strRef>
          </c:tx>
          <c:spPr>
            <a:ln w="19050">
              <a:solidFill>
                <a:schemeClr val="accent2">
                  <a:lumMod val="75000"/>
                </a:schemeClr>
              </a:solidFill>
            </a:ln>
          </c:spPr>
          <c:marker>
            <c:symbol val="circle"/>
            <c:size val="5"/>
            <c:spPr>
              <a:solidFill>
                <a:schemeClr val="accent2">
                  <a:lumMod val="75000"/>
                </a:schemeClr>
              </a:solidFill>
              <a:ln>
                <a:solidFill>
                  <a:schemeClr val="accent2">
                    <a:lumMod val="75000"/>
                  </a:schemeClr>
                </a:solidFill>
              </a:ln>
            </c:spPr>
          </c:marker>
          <c:dLbls>
            <c:dLbl>
              <c:idx val="0"/>
              <c:layout>
                <c:manualLayout>
                  <c:x val="-2.5166046366557931E-2"/>
                  <c:y val="-1.7999614496445437E-2"/>
                </c:manualLayout>
              </c:layout>
              <c:tx>
                <c:rich>
                  <a:bodyPr/>
                  <a:lstStyle/>
                  <a:p>
                    <a:fld id="{1157F44B-1B3E-46A8-8701-C21ABE08C1DE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72-F9B8-4309-A168-6ADFAF46D93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73-F9B8-4309-A168-6ADFAF46D939}"/>
                </c:ext>
              </c:extLst>
            </c:dLbl>
            <c:dLbl>
              <c:idx val="2"/>
              <c:layout>
                <c:manualLayout>
                  <c:x val="-5.0332092733115862E-2"/>
                  <c:y val="-8.8258656703245116E-3"/>
                </c:manualLayout>
              </c:layout>
              <c:tx>
                <c:rich>
                  <a:bodyPr/>
                  <a:lstStyle/>
                  <a:p>
                    <a:fld id="{A2BB1715-8917-4BE2-B50C-42311BBE6E5C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74-F9B8-4309-A168-6ADFAF46D939}"/>
                </c:ext>
              </c:extLst>
            </c:dLbl>
            <c:dLbl>
              <c:idx val="3"/>
              <c:layout>
                <c:manualLayout>
                  <c:x val="-1.0066418546623173E-2"/>
                  <c:y val="-1.4709776117207496E-2"/>
                </c:manualLayout>
              </c:layout>
              <c:tx>
                <c:rich>
                  <a:bodyPr/>
                  <a:lstStyle/>
                  <a:p>
                    <a:fld id="{32925B31-B70D-433B-8C4D-B04481E0A419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75-F9B8-4309-A168-6ADFAF46D939}"/>
                </c:ext>
              </c:extLst>
            </c:dLbl>
            <c:dLbl>
              <c:idx val="4"/>
              <c:layout>
                <c:manualLayout>
                  <c:x val="-5.0332092733115862E-2"/>
                  <c:y val="-2.6967611349399533E-17"/>
                </c:manualLayout>
              </c:layout>
              <c:tx>
                <c:rich>
                  <a:bodyPr/>
                  <a:lstStyle/>
                  <a:p>
                    <a:fld id="{2D243684-AFF6-4B4B-8739-114459CE201C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76-F9B8-4309-A168-6ADFAF46D93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77-F9B8-4309-A168-6ADFAF46D939}"/>
                </c:ext>
              </c:extLst>
            </c:dLbl>
            <c:dLbl>
              <c:idx val="6"/>
              <c:layout>
                <c:manualLayout>
                  <c:x val="-5.0329516681125584E-2"/>
                  <c:y val="5.8607454451209198E-5"/>
                </c:manualLayout>
              </c:layout>
              <c:tx>
                <c:rich>
                  <a:bodyPr/>
                  <a:lstStyle/>
                  <a:p>
                    <a:fld id="{490C6F8F-4D2F-4D80-A933-1C0409F5A4ED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78-F9B8-4309-A168-6ADFAF46D939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79-F9B8-4309-A168-6ADFAF46D939}"/>
                </c:ext>
              </c:extLst>
            </c:dLbl>
            <c:dLbl>
              <c:idx val="8"/>
              <c:layout>
                <c:manualLayout>
                  <c:x val="0"/>
                  <c:y val="-1.511562694803192E-2"/>
                </c:manualLayout>
              </c:layout>
              <c:tx>
                <c:rich>
                  <a:bodyPr/>
                  <a:lstStyle/>
                  <a:p>
                    <a:fld id="{36AB9FD4-F5A0-4C99-903C-64AAA4AD3DF1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7A-F9B8-4309-A168-6ADFAF46D939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7B-F9B8-4309-A168-6ADFAF46D939}"/>
                </c:ext>
              </c:extLst>
            </c:dLbl>
            <c:dLbl>
              <c:idx val="10"/>
              <c:layout>
                <c:manualLayout>
                  <c:x val="-5.2843545265791096E-2"/>
                  <c:y val="2.9280562223853309E-4"/>
                </c:manualLayout>
              </c:layout>
              <c:tx>
                <c:rich>
                  <a:bodyPr/>
                  <a:lstStyle/>
                  <a:p>
                    <a:fld id="{1A93A8B5-2D37-4134-9F3B-041A010D7150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7C-F9B8-4309-A168-6ADFAF46D939}"/>
                </c:ext>
              </c:extLst>
            </c:dLbl>
            <c:dLbl>
              <c:idx val="11"/>
              <c:layout>
                <c:manualLayout>
                  <c:x val="-5.5350043852331186E-2"/>
                  <c:y val="-5.3935222698799066E-17"/>
                </c:manualLayout>
              </c:layout>
              <c:tx>
                <c:rich>
                  <a:bodyPr/>
                  <a:lstStyle/>
                  <a:p>
                    <a:fld id="{106B0353-C566-4736-BC8F-14586DDDB3AE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7D-F9B8-4309-A168-6ADFAF46D939}"/>
                </c:ext>
              </c:extLst>
            </c:dLbl>
            <c:dLbl>
              <c:idx val="12"/>
              <c:layout>
                <c:manualLayout>
                  <c:x val="-5.2848697369771658E-2"/>
                  <c:y val="5.3935222698799066E-17"/>
                </c:manualLayout>
              </c:layout>
              <c:tx>
                <c:rich>
                  <a:bodyPr/>
                  <a:lstStyle/>
                  <a:p>
                    <a:fld id="{DF4598B9-1907-453F-BB42-821382DA6714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7E-F9B8-4309-A168-6ADFAF46D939}"/>
                </c:ext>
              </c:extLst>
            </c:dLbl>
            <c:dLbl>
              <c:idx val="13"/>
              <c:layout>
                <c:manualLayout>
                  <c:x val="5.0332092733115863E-3"/>
                  <c:y val="-1.7651731340649103E-2"/>
                </c:manualLayout>
              </c:layout>
              <c:tx>
                <c:rich>
                  <a:bodyPr/>
                  <a:lstStyle/>
                  <a:p>
                    <a:fld id="{4B9F78F2-B7FB-44F9-97CB-E59274A27ECC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7F-F9B8-4309-A168-6ADFAF46D939}"/>
                </c:ext>
              </c:extLst>
            </c:dLbl>
            <c:dLbl>
              <c:idx val="14"/>
              <c:layout>
                <c:manualLayout>
                  <c:x val="-5.2848697369771658E-2"/>
                  <c:y val="0"/>
                </c:manualLayout>
              </c:layout>
              <c:tx>
                <c:rich>
                  <a:bodyPr/>
                  <a:lstStyle/>
                  <a:p>
                    <a:fld id="{960222D4-7D0E-4C5B-91A6-5A933214F356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80-F9B8-4309-A168-6ADFAF46D939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AAEF53E0-9B91-4158-911E-23878531C7F1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1-F9B8-4309-A168-6ADFAF46D939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82-F9B8-4309-A168-6ADFAF46D939}"/>
                </c:ext>
              </c:extLst>
            </c:dLbl>
            <c:dLbl>
              <c:idx val="17"/>
              <c:layout>
                <c:manualLayout>
                  <c:x val="-5.2848697369771658E-2"/>
                  <c:y val="-1.0787044539759813E-16"/>
                </c:manualLayout>
              </c:layout>
              <c:tx>
                <c:rich>
                  <a:bodyPr/>
                  <a:lstStyle/>
                  <a:p>
                    <a:fld id="{060B4FE5-865B-481A-9D9C-E440EB2D0338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83-F9B8-4309-A168-6ADFAF46D93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>
                    <a:solidFill>
                      <a:schemeClr val="accent2">
                        <a:lumMod val="75000"/>
                      </a:schemeClr>
                    </a:solidFill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'C Visualisierung Stratigrafie'!$AO$3:$AO$20</c:f>
              <c:numCache>
                <c:formatCode>0.00</c:formatCode>
                <c:ptCount val="18"/>
                <c:pt idx="0">
                  <c:v>0.45789473684210524</c:v>
                </c:pt>
                <c:pt idx="2">
                  <c:v>0</c:v>
                </c:pt>
                <c:pt idx="3">
                  <c:v>0.92553191489361697</c:v>
                </c:pt>
                <c:pt idx="4">
                  <c:v>0</c:v>
                </c:pt>
                <c:pt idx="6">
                  <c:v>0</c:v>
                </c:pt>
                <c:pt idx="8">
                  <c:v>0.66630196936542674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0.52727272727272734</c:v>
                </c:pt>
                <c:pt idx="14">
                  <c:v>0</c:v>
                </c:pt>
                <c:pt idx="15">
                  <c:v>2.589285714285714</c:v>
                </c:pt>
                <c:pt idx="17">
                  <c:v>0</c:v>
                </c:pt>
              </c:numCache>
            </c:numRef>
          </c:xVal>
          <c:yVal>
            <c:numRef>
              <c:f>'C Visualisierung Stratigrafie'!$AH$3:$AH$20</c:f>
              <c:numCache>
                <c:formatCode>General</c:formatCode>
                <c:ptCount val="18"/>
                <c:pt idx="0">
                  <c:v>14</c:v>
                </c:pt>
                <c:pt idx="2">
                  <c:v>13</c:v>
                </c:pt>
                <c:pt idx="3">
                  <c:v>12</c:v>
                </c:pt>
                <c:pt idx="4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10">
                  <c:v>7</c:v>
                </c:pt>
                <c:pt idx="11">
                  <c:v>6</c:v>
                </c:pt>
                <c:pt idx="12">
                  <c:v>5</c:v>
                </c:pt>
                <c:pt idx="13">
                  <c:v>4</c:v>
                </c:pt>
                <c:pt idx="14">
                  <c:v>3</c:v>
                </c:pt>
                <c:pt idx="15">
                  <c:v>2</c:v>
                </c:pt>
                <c:pt idx="17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'C Visualisierung Stratigrafie'!$AG$3:$AG$20</c15:f>
                <c15:dlblRangeCache>
                  <c:ptCount val="18"/>
                  <c:pt idx="0">
                    <c:v>1%</c:v>
                  </c:pt>
                  <c:pt idx="2">
                    <c:v>0%</c:v>
                  </c:pt>
                  <c:pt idx="3">
                    <c:v>2%</c:v>
                  </c:pt>
                  <c:pt idx="4">
                    <c:v>0%</c:v>
                  </c:pt>
                  <c:pt idx="6">
                    <c:v>0%</c:v>
                  </c:pt>
                  <c:pt idx="8">
                    <c:v>2%</c:v>
                  </c:pt>
                  <c:pt idx="10">
                    <c:v>0%</c:v>
                  </c:pt>
                  <c:pt idx="11">
                    <c:v>0%</c:v>
                  </c:pt>
                  <c:pt idx="12">
                    <c:v>0%</c:v>
                  </c:pt>
                  <c:pt idx="13">
                    <c:v>1%</c:v>
                  </c:pt>
                  <c:pt idx="14">
                    <c:v>0%</c:v>
                  </c:pt>
                  <c:pt idx="15">
                    <c:v>6%</c:v>
                  </c:pt>
                  <c:pt idx="17">
                    <c:v>0%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84-F9B8-4309-A168-6ADFAF46D9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799704"/>
        <c:axId val="398800096"/>
      </c:scatterChart>
      <c:valAx>
        <c:axId val="398799704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@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98800096"/>
        <c:crosses val="autoZero"/>
        <c:crossBetween val="midCat"/>
        <c:majorUnit val="8"/>
      </c:valAx>
      <c:valAx>
        <c:axId val="398800096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  <a:alpha val="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  <a:alpha val="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98799704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14</xdr:col>
      <xdr:colOff>571936</xdr:colOff>
      <xdr:row>25</xdr:row>
      <xdr:rowOff>392373</xdr:rowOff>
    </xdr:from>
    <xdr:to>
      <xdr:col>24</xdr:col>
      <xdr:colOff>1323254</xdr:colOff>
      <xdr:row>49</xdr:row>
      <xdr:rowOff>30307</xdr:rowOff>
    </xdr:to>
    <xdr:grpSp>
      <xdr:nvGrpSpPr>
        <xdr:cNvPr id="11" name="Gruppieren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GrpSpPr/>
      </xdr:nvGrpSpPr>
      <xdr:grpSpPr>
        <a:xfrm>
          <a:off x="12440086" y="5154873"/>
          <a:ext cx="6371068" cy="4438534"/>
          <a:chOff x="12012120" y="5273842"/>
          <a:chExt cx="6364373" cy="4361043"/>
        </a:xfrm>
      </xdr:grpSpPr>
      <xdr:cxnSp macro="">
        <xdr:nvCxnSpPr>
          <xdr:cNvPr id="6" name="Gerader Verbinder 5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CxnSpPr/>
        </xdr:nvCxnSpPr>
        <xdr:spPr>
          <a:xfrm>
            <a:off x="12319928" y="5405704"/>
            <a:ext cx="0" cy="3043121"/>
          </a:xfrm>
          <a:prstGeom prst="line">
            <a:avLst/>
          </a:prstGeom>
          <a:ln>
            <a:solidFill>
              <a:schemeClr val="bg1">
                <a:lumMod val="7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aphicFrame macro="">
        <xdr:nvGraphicFramePr>
          <xdr:cNvPr id="4" name="Diagramm 3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GraphicFramePr/>
        </xdr:nvGraphicFramePr>
        <xdr:xfrm>
          <a:off x="12012120" y="5395214"/>
          <a:ext cx="5041179" cy="423967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5" name="Textfeld 4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SpPr txBox="1"/>
        </xdr:nvSpPr>
        <xdr:spPr>
          <a:xfrm>
            <a:off x="14708966" y="8470275"/>
            <a:ext cx="1937690" cy="22057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r"/>
            <a:r>
              <a:rPr lang="de-DE" sz="900" b="1">
                <a:solidFill>
                  <a:schemeClr val="tx1">
                    <a:lumMod val="65000"/>
                    <a:lumOff val="35000"/>
                  </a:schemeClr>
                </a:solidFill>
              </a:rPr>
              <a:t>Schwerer/größer/höherer Anteil</a:t>
            </a:r>
          </a:p>
        </xdr:txBody>
      </xdr:sp>
      <xdr:sp macro="" textlink="">
        <xdr:nvSpPr>
          <xdr:cNvPr id="7" name="Rechteck 6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SpPr/>
        </xdr:nvSpPr>
        <xdr:spPr>
          <a:xfrm>
            <a:off x="16606412" y="5273842"/>
            <a:ext cx="1770081" cy="398415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de-DE" sz="1100"/>
          </a:p>
        </xdr:txBody>
      </xdr:sp>
      <xdr:cxnSp macro="">
        <xdr:nvCxnSpPr>
          <xdr:cNvPr id="8" name="Gerader Verbinder 7">
            <a:extLst>
              <a:ext uri="{FF2B5EF4-FFF2-40B4-BE49-F238E27FC236}">
                <a16:creationId xmlns:a16="http://schemas.microsoft.com/office/drawing/2014/main" id="{00000000-0008-0000-0200-000008000000}"/>
              </a:ext>
            </a:extLst>
          </xdr:cNvPr>
          <xdr:cNvCxnSpPr/>
        </xdr:nvCxnSpPr>
        <xdr:spPr>
          <a:xfrm>
            <a:off x="16596355" y="5400261"/>
            <a:ext cx="0" cy="3045843"/>
          </a:xfrm>
          <a:prstGeom prst="line">
            <a:avLst/>
          </a:prstGeom>
          <a:ln>
            <a:solidFill>
              <a:schemeClr val="bg1">
                <a:lumMod val="7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530"/>
  <sheetViews>
    <sheetView tabSelected="1" workbookViewId="0">
      <pane ySplit="6300" topLeftCell="A511" activePane="bottomLeft"/>
      <selection activeCell="X14" sqref="X14"/>
      <selection pane="bottomLeft" activeCell="AO519" sqref="AO519"/>
    </sheetView>
  </sheetViews>
  <sheetFormatPr baseColWidth="10" defaultColWidth="9.140625" defaultRowHeight="15" x14ac:dyDescent="0.25"/>
  <cols>
    <col min="1" max="1" width="20.5703125" customWidth="1"/>
    <col min="2" max="2" width="12.140625" customWidth="1"/>
    <col min="4" max="4" width="24.7109375" customWidth="1"/>
    <col min="5" max="5" width="25.7109375" customWidth="1"/>
    <col min="6" max="6" width="13.28515625" style="16" customWidth="1"/>
    <col min="7" max="19" width="9.140625" style="16"/>
    <col min="20" max="20" width="9.140625" customWidth="1"/>
    <col min="21" max="21" width="9.140625" style="2"/>
    <col min="22" max="22" width="9.140625" customWidth="1"/>
    <col min="23" max="23" width="11.28515625" customWidth="1"/>
  </cols>
  <sheetData>
    <row r="1" spans="1:40" x14ac:dyDescent="0.25">
      <c r="A1" s="1" t="s">
        <v>819</v>
      </c>
      <c r="S1"/>
    </row>
    <row r="2" spans="1:4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8" t="s">
        <v>433</v>
      </c>
      <c r="G2" s="18" t="s">
        <v>307</v>
      </c>
      <c r="H2" s="18" t="s">
        <v>308</v>
      </c>
      <c r="I2" s="18" t="s">
        <v>309</v>
      </c>
      <c r="J2" s="18" t="s">
        <v>310</v>
      </c>
      <c r="K2" s="18" t="s">
        <v>311</v>
      </c>
      <c r="L2" s="18" t="s">
        <v>312</v>
      </c>
      <c r="M2" s="18" t="s">
        <v>313</v>
      </c>
      <c r="N2" s="18" t="s">
        <v>314</v>
      </c>
      <c r="O2" s="18" t="s">
        <v>315</v>
      </c>
      <c r="P2" s="18" t="s">
        <v>316</v>
      </c>
      <c r="Q2" s="18" t="s">
        <v>317</v>
      </c>
      <c r="R2" s="18" t="s">
        <v>318</v>
      </c>
      <c r="S2" s="18" t="s">
        <v>496</v>
      </c>
      <c r="V2" s="58" t="s">
        <v>497</v>
      </c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40" s="2" customFormat="1" x14ac:dyDescent="0.25">
      <c r="A3" s="8" t="s">
        <v>5</v>
      </c>
      <c r="B3" s="8" t="s">
        <v>6</v>
      </c>
      <c r="C3" s="8"/>
      <c r="D3" s="8" t="s">
        <v>7</v>
      </c>
      <c r="E3" s="8" t="s">
        <v>8</v>
      </c>
      <c r="F3" s="19">
        <v>3</v>
      </c>
      <c r="G3" s="19">
        <v>170</v>
      </c>
      <c r="H3" s="19">
        <v>6</v>
      </c>
      <c r="I3" s="19">
        <v>2</v>
      </c>
      <c r="J3" s="19">
        <v>2</v>
      </c>
      <c r="K3" s="19">
        <v>1</v>
      </c>
      <c r="L3" s="19">
        <v>1</v>
      </c>
      <c r="M3" s="19">
        <v>0</v>
      </c>
      <c r="N3" s="19">
        <v>0</v>
      </c>
      <c r="O3" s="19">
        <v>4</v>
      </c>
      <c r="P3" s="19">
        <v>4</v>
      </c>
      <c r="Q3" s="19">
        <v>-2</v>
      </c>
      <c r="R3" s="19">
        <v>0</v>
      </c>
      <c r="S3" s="19">
        <v>0</v>
      </c>
      <c r="U3" s="67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 s="20"/>
      <c r="AL3" s="20"/>
      <c r="AM3" s="20"/>
      <c r="AN3" s="20"/>
    </row>
    <row r="4" spans="1:40" s="2" customFormat="1" x14ac:dyDescent="0.25">
      <c r="A4" s="8" t="s">
        <v>9</v>
      </c>
      <c r="B4" s="8" t="s">
        <v>10</v>
      </c>
      <c r="C4" s="8"/>
      <c r="D4" s="8" t="s">
        <v>11</v>
      </c>
      <c r="E4" s="8" t="s">
        <v>11</v>
      </c>
      <c r="F4" s="19">
        <v>1</v>
      </c>
      <c r="G4" s="19">
        <v>9</v>
      </c>
      <c r="H4" s="19">
        <v>2</v>
      </c>
      <c r="I4" s="19">
        <v>0</v>
      </c>
      <c r="J4" s="19">
        <v>2</v>
      </c>
      <c r="K4" s="19">
        <v>0</v>
      </c>
      <c r="L4" s="19">
        <v>0</v>
      </c>
      <c r="M4" s="19">
        <v>0</v>
      </c>
      <c r="N4" s="19">
        <v>0</v>
      </c>
      <c r="O4" s="19">
        <v>0</v>
      </c>
      <c r="P4" s="19">
        <v>0</v>
      </c>
      <c r="Q4" s="19">
        <v>0</v>
      </c>
      <c r="R4" s="19">
        <v>0</v>
      </c>
      <c r="S4" s="19">
        <v>0</v>
      </c>
      <c r="U4" s="67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</row>
    <row r="5" spans="1:40" s="2" customFormat="1" x14ac:dyDescent="0.25">
      <c r="A5" s="8" t="s">
        <v>9</v>
      </c>
      <c r="B5" s="8" t="s">
        <v>10</v>
      </c>
      <c r="C5" s="8" t="s">
        <v>12</v>
      </c>
      <c r="D5" s="8" t="s">
        <v>11</v>
      </c>
      <c r="E5" s="8" t="s">
        <v>13</v>
      </c>
      <c r="F5" s="19">
        <v>1</v>
      </c>
      <c r="G5" s="19">
        <v>24</v>
      </c>
      <c r="H5" s="19">
        <v>12</v>
      </c>
      <c r="I5" s="19">
        <v>11</v>
      </c>
      <c r="J5" s="19">
        <v>1</v>
      </c>
      <c r="K5" s="19">
        <v>0</v>
      </c>
      <c r="L5" s="19">
        <v>0</v>
      </c>
      <c r="M5" s="19">
        <v>0</v>
      </c>
      <c r="N5" s="19">
        <v>0</v>
      </c>
      <c r="O5" s="19">
        <v>0</v>
      </c>
      <c r="P5" s="19">
        <v>0</v>
      </c>
      <c r="Q5" s="19">
        <v>0</v>
      </c>
      <c r="R5" s="19">
        <v>0</v>
      </c>
      <c r="S5" s="19">
        <v>0</v>
      </c>
      <c r="U5" s="67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</row>
    <row r="6" spans="1:40" s="2" customFormat="1" x14ac:dyDescent="0.25">
      <c r="A6" s="8" t="s">
        <v>9</v>
      </c>
      <c r="B6" s="8" t="s">
        <v>10</v>
      </c>
      <c r="C6" s="8" t="s">
        <v>14</v>
      </c>
      <c r="D6" s="8" t="s">
        <v>11</v>
      </c>
      <c r="E6" s="8" t="s">
        <v>15</v>
      </c>
      <c r="F6" s="19">
        <v>1</v>
      </c>
      <c r="G6" s="19">
        <v>17</v>
      </c>
      <c r="H6" s="19">
        <v>10</v>
      </c>
      <c r="I6" s="19">
        <v>8</v>
      </c>
      <c r="J6" s="19">
        <v>2</v>
      </c>
      <c r="K6" s="19">
        <v>0</v>
      </c>
      <c r="L6" s="19">
        <v>0</v>
      </c>
      <c r="M6" s="19">
        <v>0</v>
      </c>
      <c r="N6" s="19">
        <v>0</v>
      </c>
      <c r="O6" s="19">
        <v>0</v>
      </c>
      <c r="P6" s="19">
        <v>0</v>
      </c>
      <c r="Q6" s="19">
        <v>0</v>
      </c>
      <c r="R6" s="19">
        <v>0</v>
      </c>
      <c r="S6" s="19">
        <v>0</v>
      </c>
      <c r="U6" s="67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</row>
    <row r="7" spans="1:40" s="2" customFormat="1" x14ac:dyDescent="0.25">
      <c r="A7" s="8" t="s">
        <v>9</v>
      </c>
      <c r="B7" s="8" t="s">
        <v>10</v>
      </c>
      <c r="C7" s="8" t="s">
        <v>16</v>
      </c>
      <c r="D7" s="8" t="s">
        <v>11</v>
      </c>
      <c r="E7" s="8" t="s">
        <v>17</v>
      </c>
      <c r="F7" s="19">
        <v>1</v>
      </c>
      <c r="G7" s="19">
        <v>20</v>
      </c>
      <c r="H7" s="19">
        <v>15</v>
      </c>
      <c r="I7" s="19">
        <v>10</v>
      </c>
      <c r="J7" s="19">
        <v>5</v>
      </c>
      <c r="K7" s="19">
        <v>0</v>
      </c>
      <c r="L7" s="19">
        <v>0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U7" s="6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</row>
    <row r="8" spans="1:40" s="2" customFormat="1" x14ac:dyDescent="0.25">
      <c r="A8" s="8" t="s">
        <v>9</v>
      </c>
      <c r="B8" s="8" t="s">
        <v>10</v>
      </c>
      <c r="C8" s="8" t="s">
        <v>18</v>
      </c>
      <c r="D8" s="8" t="s">
        <v>11</v>
      </c>
      <c r="E8" s="8" t="s">
        <v>19</v>
      </c>
      <c r="F8" s="19">
        <v>1</v>
      </c>
      <c r="G8" s="19">
        <v>30</v>
      </c>
      <c r="H8" s="19">
        <v>15</v>
      </c>
      <c r="I8" s="19">
        <v>8</v>
      </c>
      <c r="J8" s="19">
        <v>7</v>
      </c>
      <c r="K8" s="19">
        <v>0</v>
      </c>
      <c r="L8" s="19">
        <v>0</v>
      </c>
      <c r="M8" s="19">
        <v>0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U8" s="67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</row>
    <row r="9" spans="1:40" s="2" customFormat="1" x14ac:dyDescent="0.25">
      <c r="A9" s="8" t="s">
        <v>9</v>
      </c>
      <c r="B9" s="8" t="s">
        <v>20</v>
      </c>
      <c r="C9" s="8"/>
      <c r="D9" s="8" t="s">
        <v>21</v>
      </c>
      <c r="E9" s="8" t="s">
        <v>21</v>
      </c>
      <c r="F9" s="19">
        <v>3</v>
      </c>
      <c r="G9" s="19">
        <v>757</v>
      </c>
      <c r="H9" s="19">
        <v>119</v>
      </c>
      <c r="I9" s="19">
        <v>58</v>
      </c>
      <c r="J9" s="19">
        <v>47</v>
      </c>
      <c r="K9" s="19">
        <v>14</v>
      </c>
      <c r="L9" s="19">
        <v>0</v>
      </c>
      <c r="M9" s="19">
        <v>0</v>
      </c>
      <c r="N9" s="19">
        <v>0</v>
      </c>
      <c r="O9" s="19">
        <v>2</v>
      </c>
      <c r="P9" s="19">
        <v>0</v>
      </c>
      <c r="Q9" s="19">
        <v>0</v>
      </c>
      <c r="R9" s="19">
        <v>0</v>
      </c>
      <c r="S9" s="19">
        <v>0</v>
      </c>
      <c r="U9" s="67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</row>
    <row r="10" spans="1:40" s="2" customFormat="1" x14ac:dyDescent="0.25">
      <c r="A10" s="8" t="s">
        <v>9</v>
      </c>
      <c r="B10" s="8" t="s">
        <v>22</v>
      </c>
      <c r="C10" s="8"/>
      <c r="D10" s="8" t="s">
        <v>23</v>
      </c>
      <c r="E10" s="8" t="s">
        <v>23</v>
      </c>
      <c r="F10" s="19">
        <v>1</v>
      </c>
      <c r="G10" s="19">
        <v>85</v>
      </c>
      <c r="H10" s="19">
        <v>28</v>
      </c>
      <c r="I10" s="19">
        <v>21</v>
      </c>
      <c r="J10" s="19">
        <v>6</v>
      </c>
      <c r="K10" s="19">
        <v>1</v>
      </c>
      <c r="L10" s="19">
        <v>0</v>
      </c>
      <c r="M10" s="19">
        <v>0</v>
      </c>
      <c r="N10" s="19">
        <v>0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U10" s="67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</row>
    <row r="11" spans="1:40" s="2" customFormat="1" x14ac:dyDescent="0.25">
      <c r="A11" s="8" t="s">
        <v>9</v>
      </c>
      <c r="B11" s="8" t="s">
        <v>24</v>
      </c>
      <c r="C11" s="8"/>
      <c r="D11" s="8" t="s">
        <v>25</v>
      </c>
      <c r="E11" s="8" t="s">
        <v>25</v>
      </c>
      <c r="F11" s="19">
        <v>3</v>
      </c>
      <c r="G11" s="19">
        <v>102</v>
      </c>
      <c r="H11" s="19">
        <v>20</v>
      </c>
      <c r="I11" s="19">
        <v>11</v>
      </c>
      <c r="J11" s="19">
        <v>7</v>
      </c>
      <c r="K11" s="19">
        <v>2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-1</v>
      </c>
      <c r="R11" s="19">
        <v>0</v>
      </c>
      <c r="S11" s="19">
        <v>0</v>
      </c>
      <c r="U11" s="67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</row>
    <row r="12" spans="1:40" s="2" customFormat="1" x14ac:dyDescent="0.25">
      <c r="A12" s="8" t="s">
        <v>9</v>
      </c>
      <c r="B12" s="8" t="s">
        <v>26</v>
      </c>
      <c r="C12" s="8"/>
      <c r="D12" s="8" t="s">
        <v>27</v>
      </c>
      <c r="E12" s="8" t="s">
        <v>27</v>
      </c>
      <c r="F12" s="19">
        <v>1</v>
      </c>
      <c r="G12" s="19">
        <v>86</v>
      </c>
      <c r="H12" s="19">
        <v>23</v>
      </c>
      <c r="I12" s="19">
        <v>12</v>
      </c>
      <c r="J12" s="19">
        <v>11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U12" s="67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</row>
    <row r="13" spans="1:40" s="2" customFormat="1" x14ac:dyDescent="0.25">
      <c r="A13" s="8" t="s">
        <v>9</v>
      </c>
      <c r="B13" s="8" t="s">
        <v>28</v>
      </c>
      <c r="C13" s="8"/>
      <c r="D13" s="8" t="s">
        <v>29</v>
      </c>
      <c r="E13" s="8" t="s">
        <v>29</v>
      </c>
      <c r="F13" s="19">
        <v>2</v>
      </c>
      <c r="G13" s="19">
        <v>188</v>
      </c>
      <c r="H13" s="19">
        <v>65</v>
      </c>
      <c r="I13" s="19">
        <v>44</v>
      </c>
      <c r="J13" s="19">
        <v>20</v>
      </c>
      <c r="K13" s="19">
        <v>1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U13" s="67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</row>
    <row r="14" spans="1:40" s="2" customFormat="1" x14ac:dyDescent="0.25">
      <c r="A14" s="8" t="s">
        <v>9</v>
      </c>
      <c r="B14" s="8" t="s">
        <v>30</v>
      </c>
      <c r="C14" s="8"/>
      <c r="D14" s="8" t="s">
        <v>31</v>
      </c>
      <c r="E14" s="8" t="s">
        <v>31</v>
      </c>
      <c r="F14" s="19">
        <v>1</v>
      </c>
      <c r="G14" s="19">
        <v>88</v>
      </c>
      <c r="H14" s="19">
        <v>30</v>
      </c>
      <c r="I14" s="19">
        <v>23</v>
      </c>
      <c r="J14" s="19">
        <v>7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U14" s="67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</row>
    <row r="15" spans="1:40" s="2" customFormat="1" x14ac:dyDescent="0.25">
      <c r="A15" s="8" t="s">
        <v>9</v>
      </c>
      <c r="B15" s="8" t="s">
        <v>32</v>
      </c>
      <c r="C15" s="8"/>
      <c r="D15" s="8" t="s">
        <v>33</v>
      </c>
      <c r="E15" s="8" t="s">
        <v>33</v>
      </c>
      <c r="F15" s="19">
        <v>2</v>
      </c>
      <c r="G15" s="19">
        <v>152</v>
      </c>
      <c r="H15" s="19">
        <v>87</v>
      </c>
      <c r="I15" s="19">
        <v>76</v>
      </c>
      <c r="J15" s="19">
        <v>10</v>
      </c>
      <c r="K15" s="19">
        <v>1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U15" s="67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</row>
    <row r="16" spans="1:40" s="2" customFormat="1" x14ac:dyDescent="0.25">
      <c r="A16" s="8" t="s">
        <v>9</v>
      </c>
      <c r="B16" s="8" t="s">
        <v>32</v>
      </c>
      <c r="C16" s="8" t="s">
        <v>14</v>
      </c>
      <c r="D16" s="8" t="s">
        <v>33</v>
      </c>
      <c r="E16" s="8" t="s">
        <v>34</v>
      </c>
      <c r="F16" s="19">
        <v>1</v>
      </c>
      <c r="G16" s="19">
        <v>26</v>
      </c>
      <c r="H16" s="19">
        <v>3</v>
      </c>
      <c r="I16" s="19">
        <v>0</v>
      </c>
      <c r="J16" s="19">
        <v>3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U16" s="67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</row>
    <row r="17" spans="1:36" s="2" customFormat="1" x14ac:dyDescent="0.25">
      <c r="A17" s="8" t="s">
        <v>9</v>
      </c>
      <c r="B17" s="8" t="s">
        <v>32</v>
      </c>
      <c r="C17" s="8" t="s">
        <v>18</v>
      </c>
      <c r="D17" s="8" t="s">
        <v>33</v>
      </c>
      <c r="E17" s="8" t="s">
        <v>35</v>
      </c>
      <c r="F17" s="19">
        <v>1</v>
      </c>
      <c r="G17" s="19">
        <v>12</v>
      </c>
      <c r="H17" s="19">
        <v>3</v>
      </c>
      <c r="I17" s="19">
        <v>0</v>
      </c>
      <c r="J17" s="19">
        <v>3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U17" s="6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</row>
    <row r="18" spans="1:36" s="2" customFormat="1" x14ac:dyDescent="0.25">
      <c r="A18" s="8" t="s">
        <v>9</v>
      </c>
      <c r="B18" s="8" t="s">
        <v>36</v>
      </c>
      <c r="C18" s="8"/>
      <c r="D18" s="8" t="s">
        <v>37</v>
      </c>
      <c r="E18" s="8" t="s">
        <v>37</v>
      </c>
      <c r="F18" s="19">
        <v>1</v>
      </c>
      <c r="G18" s="19">
        <v>242</v>
      </c>
      <c r="H18" s="19">
        <v>90</v>
      </c>
      <c r="I18" s="19">
        <v>65</v>
      </c>
      <c r="J18" s="19">
        <v>23</v>
      </c>
      <c r="K18" s="19">
        <v>2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U18" s="67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</row>
    <row r="19" spans="1:36" s="2" customFormat="1" x14ac:dyDescent="0.25">
      <c r="A19" s="8" t="s">
        <v>9</v>
      </c>
      <c r="B19" s="8" t="s">
        <v>36</v>
      </c>
      <c r="C19" s="8" t="s">
        <v>12</v>
      </c>
      <c r="D19" s="8" t="s">
        <v>37</v>
      </c>
      <c r="E19" s="8" t="s">
        <v>38</v>
      </c>
      <c r="F19" s="19">
        <v>1</v>
      </c>
      <c r="G19" s="19">
        <v>7</v>
      </c>
      <c r="H19" s="19">
        <v>1</v>
      </c>
      <c r="I19" s="19">
        <v>0</v>
      </c>
      <c r="J19" s="19">
        <v>1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U19" s="67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</row>
    <row r="20" spans="1:36" s="2" customFormat="1" x14ac:dyDescent="0.25">
      <c r="A20" s="8" t="s">
        <v>9</v>
      </c>
      <c r="B20" s="8" t="s">
        <v>36</v>
      </c>
      <c r="C20" s="8" t="s">
        <v>14</v>
      </c>
      <c r="D20" s="8" t="s">
        <v>37</v>
      </c>
      <c r="E20" s="8" t="s">
        <v>39</v>
      </c>
      <c r="F20" s="19">
        <v>1</v>
      </c>
      <c r="G20" s="19">
        <v>19</v>
      </c>
      <c r="H20" s="19">
        <v>1</v>
      </c>
      <c r="I20" s="19">
        <v>0</v>
      </c>
      <c r="J20" s="19">
        <v>0</v>
      </c>
      <c r="K20" s="19">
        <v>1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U20" s="67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</row>
    <row r="21" spans="1:36" s="2" customFormat="1" x14ac:dyDescent="0.25">
      <c r="A21" s="8" t="s">
        <v>9</v>
      </c>
      <c r="B21" s="8" t="s">
        <v>36</v>
      </c>
      <c r="C21" s="8" t="s">
        <v>16</v>
      </c>
      <c r="D21" s="8" t="s">
        <v>37</v>
      </c>
      <c r="E21" s="8" t="s">
        <v>40</v>
      </c>
      <c r="F21" s="19">
        <v>1</v>
      </c>
      <c r="G21" s="19">
        <v>25</v>
      </c>
      <c r="H21" s="19">
        <v>3</v>
      </c>
      <c r="I21" s="19">
        <v>0</v>
      </c>
      <c r="J21" s="19">
        <v>3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U21" s="67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</row>
    <row r="22" spans="1:36" s="2" customFormat="1" x14ac:dyDescent="0.25">
      <c r="A22" s="8" t="s">
        <v>9</v>
      </c>
      <c r="B22" s="8" t="s">
        <v>36</v>
      </c>
      <c r="C22" s="8" t="s">
        <v>18</v>
      </c>
      <c r="D22" s="8" t="s">
        <v>37</v>
      </c>
      <c r="E22" s="8" t="s">
        <v>41</v>
      </c>
      <c r="F22" s="19">
        <v>1</v>
      </c>
      <c r="G22" s="19">
        <v>70</v>
      </c>
      <c r="H22" s="19">
        <v>1</v>
      </c>
      <c r="I22" s="19">
        <v>0</v>
      </c>
      <c r="J22" s="19">
        <v>0</v>
      </c>
      <c r="K22" s="19">
        <v>1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U22" s="67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</row>
    <row r="23" spans="1:36" s="2" customFormat="1" x14ac:dyDescent="0.25">
      <c r="A23" s="8" t="s">
        <v>9</v>
      </c>
      <c r="B23" s="8" t="s">
        <v>42</v>
      </c>
      <c r="C23" s="8"/>
      <c r="D23" s="8" t="s">
        <v>43</v>
      </c>
      <c r="E23" s="8" t="s">
        <v>43</v>
      </c>
      <c r="F23" s="19">
        <v>3</v>
      </c>
      <c r="G23" s="19">
        <v>473</v>
      </c>
      <c r="H23" s="19">
        <v>125</v>
      </c>
      <c r="I23" s="19">
        <v>80</v>
      </c>
      <c r="J23" s="19">
        <v>39</v>
      </c>
      <c r="K23" s="19">
        <v>6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-1</v>
      </c>
      <c r="S23" s="19">
        <v>0</v>
      </c>
      <c r="U23" s="67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</row>
    <row r="24" spans="1:36" s="2" customFormat="1" x14ac:dyDescent="0.25">
      <c r="A24" s="8" t="s">
        <v>9</v>
      </c>
      <c r="B24" s="8" t="s">
        <v>44</v>
      </c>
      <c r="C24" s="8"/>
      <c r="D24" s="8"/>
      <c r="E24" s="8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>
        <v>0</v>
      </c>
      <c r="U24" s="67"/>
    </row>
    <row r="25" spans="1:36" s="2" customFormat="1" x14ac:dyDescent="0.25">
      <c r="A25" s="8" t="s">
        <v>9</v>
      </c>
      <c r="B25" s="8" t="s">
        <v>44</v>
      </c>
      <c r="C25" s="8"/>
      <c r="D25" s="8" t="s">
        <v>45</v>
      </c>
      <c r="E25" s="8" t="s">
        <v>45</v>
      </c>
      <c r="F25" s="19">
        <v>2</v>
      </c>
      <c r="G25" s="19">
        <v>352</v>
      </c>
      <c r="H25" s="19">
        <v>130</v>
      </c>
      <c r="I25" s="19">
        <v>91</v>
      </c>
      <c r="J25" s="19">
        <v>36</v>
      </c>
      <c r="K25" s="19">
        <v>3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U25" s="67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</row>
    <row r="26" spans="1:36" s="2" customFormat="1" x14ac:dyDescent="0.25">
      <c r="A26" s="8" t="s">
        <v>9</v>
      </c>
      <c r="B26" s="8" t="s">
        <v>46</v>
      </c>
      <c r="C26" s="8"/>
      <c r="D26" s="8" t="s">
        <v>47</v>
      </c>
      <c r="E26" s="8" t="s">
        <v>47</v>
      </c>
      <c r="F26" s="19">
        <v>1</v>
      </c>
      <c r="G26" s="19">
        <v>253</v>
      </c>
      <c r="H26" s="19">
        <v>101</v>
      </c>
      <c r="I26" s="19">
        <v>72</v>
      </c>
      <c r="J26" s="19">
        <v>29</v>
      </c>
      <c r="K26" s="19">
        <v>0</v>
      </c>
      <c r="L26" s="19">
        <v>0</v>
      </c>
      <c r="M26" s="19">
        <v>0</v>
      </c>
      <c r="N26" s="19">
        <v>3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U26" s="67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</row>
    <row r="27" spans="1:36" s="2" customFormat="1" x14ac:dyDescent="0.25">
      <c r="A27" s="8" t="s">
        <v>9</v>
      </c>
      <c r="B27" s="8" t="s">
        <v>46</v>
      </c>
      <c r="C27" s="8" t="s">
        <v>12</v>
      </c>
      <c r="D27" s="8" t="s">
        <v>47</v>
      </c>
      <c r="E27" s="8" t="s">
        <v>48</v>
      </c>
      <c r="F27" s="19">
        <v>1</v>
      </c>
      <c r="G27" s="19">
        <v>10</v>
      </c>
      <c r="H27" s="19">
        <v>3</v>
      </c>
      <c r="I27" s="19">
        <v>1</v>
      </c>
      <c r="J27" s="19">
        <v>2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U27" s="6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</row>
    <row r="28" spans="1:36" s="2" customFormat="1" x14ac:dyDescent="0.25">
      <c r="A28" s="8" t="s">
        <v>9</v>
      </c>
      <c r="B28" s="8" t="s">
        <v>46</v>
      </c>
      <c r="C28" s="8" t="s">
        <v>14</v>
      </c>
      <c r="D28" s="8" t="s">
        <v>47</v>
      </c>
      <c r="E28" s="8" t="s">
        <v>49</v>
      </c>
      <c r="F28" s="19">
        <v>1</v>
      </c>
      <c r="G28" s="19">
        <v>51</v>
      </c>
      <c r="H28" s="19">
        <v>8</v>
      </c>
      <c r="I28" s="19">
        <v>2</v>
      </c>
      <c r="J28" s="19">
        <v>6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U28" s="67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</row>
    <row r="29" spans="1:36" s="2" customFormat="1" x14ac:dyDescent="0.25">
      <c r="A29" s="8" t="s">
        <v>9</v>
      </c>
      <c r="B29" s="8" t="s">
        <v>46</v>
      </c>
      <c r="C29" s="8" t="s">
        <v>18</v>
      </c>
      <c r="D29" s="8" t="s">
        <v>47</v>
      </c>
      <c r="E29" s="8" t="s">
        <v>50</v>
      </c>
      <c r="F29" s="19">
        <v>1</v>
      </c>
      <c r="G29" s="19">
        <v>15</v>
      </c>
      <c r="H29" s="19">
        <v>3</v>
      </c>
      <c r="I29" s="19">
        <v>1</v>
      </c>
      <c r="J29" s="19">
        <v>2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U29" s="67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</row>
    <row r="30" spans="1:36" s="2" customFormat="1" x14ac:dyDescent="0.25">
      <c r="A30" s="8" t="s">
        <v>51</v>
      </c>
      <c r="B30" s="8" t="s">
        <v>10</v>
      </c>
      <c r="C30" s="8" t="s">
        <v>12</v>
      </c>
      <c r="D30" s="8" t="s">
        <v>52</v>
      </c>
      <c r="E30" s="8" t="s">
        <v>53</v>
      </c>
      <c r="F30" s="19">
        <v>3</v>
      </c>
      <c r="G30" s="19">
        <v>243</v>
      </c>
      <c r="H30" s="19">
        <v>57</v>
      </c>
      <c r="I30" s="19">
        <v>35</v>
      </c>
      <c r="J30" s="19">
        <v>21</v>
      </c>
      <c r="K30" s="19">
        <v>1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U30" s="67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</row>
    <row r="31" spans="1:36" s="2" customFormat="1" x14ac:dyDescent="0.25">
      <c r="A31" s="8" t="s">
        <v>51</v>
      </c>
      <c r="B31" s="8" t="s">
        <v>10</v>
      </c>
      <c r="C31" s="8" t="s">
        <v>14</v>
      </c>
      <c r="D31" s="8" t="s">
        <v>52</v>
      </c>
      <c r="E31" s="8" t="s">
        <v>54</v>
      </c>
      <c r="F31" s="19">
        <v>3</v>
      </c>
      <c r="G31" s="19">
        <v>285</v>
      </c>
      <c r="H31" s="19">
        <v>43</v>
      </c>
      <c r="I31" s="19">
        <v>23</v>
      </c>
      <c r="J31" s="19">
        <v>17</v>
      </c>
      <c r="K31" s="19">
        <v>3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-1</v>
      </c>
      <c r="R31" s="19">
        <v>-1</v>
      </c>
      <c r="S31" s="19">
        <v>0</v>
      </c>
      <c r="U31" s="67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</row>
    <row r="32" spans="1:36" s="2" customFormat="1" x14ac:dyDescent="0.25">
      <c r="A32" s="8" t="s">
        <v>51</v>
      </c>
      <c r="B32" s="8" t="s">
        <v>10</v>
      </c>
      <c r="C32" s="8" t="s">
        <v>18</v>
      </c>
      <c r="D32" s="8" t="s">
        <v>52</v>
      </c>
      <c r="E32" s="8" t="s">
        <v>55</v>
      </c>
      <c r="F32" s="19">
        <v>2</v>
      </c>
      <c r="G32" s="19">
        <v>84</v>
      </c>
      <c r="H32" s="19">
        <v>24</v>
      </c>
      <c r="I32" s="19">
        <v>14</v>
      </c>
      <c r="J32" s="19">
        <v>9</v>
      </c>
      <c r="K32" s="19">
        <v>1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-1</v>
      </c>
      <c r="R32" s="19">
        <v>0</v>
      </c>
      <c r="S32" s="19">
        <v>0</v>
      </c>
      <c r="U32" s="67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</row>
    <row r="33" spans="1:36" s="2" customFormat="1" x14ac:dyDescent="0.25">
      <c r="A33" s="8" t="s">
        <v>51</v>
      </c>
      <c r="B33" s="8" t="s">
        <v>24</v>
      </c>
      <c r="C33" s="8" t="s">
        <v>14</v>
      </c>
      <c r="D33" s="8" t="s">
        <v>56</v>
      </c>
      <c r="E33" s="8" t="s">
        <v>57</v>
      </c>
      <c r="F33" s="19">
        <v>1</v>
      </c>
      <c r="G33" s="19">
        <v>198</v>
      </c>
      <c r="H33" s="19">
        <v>26</v>
      </c>
      <c r="I33" s="19">
        <v>14</v>
      </c>
      <c r="J33" s="19">
        <v>10</v>
      </c>
      <c r="K33" s="19">
        <v>2</v>
      </c>
      <c r="L33" s="19">
        <v>0</v>
      </c>
      <c r="M33" s="19">
        <v>0</v>
      </c>
      <c r="N33" s="19">
        <v>0</v>
      </c>
      <c r="O33" s="19">
        <v>3</v>
      </c>
      <c r="P33" s="19">
        <v>0</v>
      </c>
      <c r="Q33" s="19">
        <v>-1</v>
      </c>
      <c r="R33" s="19">
        <v>0</v>
      </c>
      <c r="S33" s="19">
        <v>0</v>
      </c>
      <c r="U33" s="67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</row>
    <row r="34" spans="1:36" s="2" customFormat="1" x14ac:dyDescent="0.25">
      <c r="A34" s="8" t="s">
        <v>51</v>
      </c>
      <c r="B34" s="8" t="s">
        <v>26</v>
      </c>
      <c r="C34" s="8" t="s">
        <v>12</v>
      </c>
      <c r="D34" s="8" t="s">
        <v>58</v>
      </c>
      <c r="E34" s="8" t="s">
        <v>59</v>
      </c>
      <c r="F34" s="19">
        <v>2</v>
      </c>
      <c r="G34" s="19">
        <v>17</v>
      </c>
      <c r="H34" s="19">
        <v>5</v>
      </c>
      <c r="I34" s="19">
        <v>2</v>
      </c>
      <c r="J34" s="19">
        <v>3</v>
      </c>
      <c r="K34" s="19">
        <v>0</v>
      </c>
      <c r="L34" s="19">
        <v>0</v>
      </c>
      <c r="M34" s="19">
        <v>0</v>
      </c>
      <c r="N34" s="19">
        <v>0</v>
      </c>
      <c r="O34" s="19">
        <v>4</v>
      </c>
      <c r="P34" s="19">
        <v>4</v>
      </c>
      <c r="Q34" s="19">
        <v>0</v>
      </c>
      <c r="R34" s="19">
        <v>0</v>
      </c>
      <c r="S34" s="19">
        <v>0</v>
      </c>
      <c r="U34" s="67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</row>
    <row r="35" spans="1:36" s="2" customFormat="1" x14ac:dyDescent="0.25">
      <c r="A35" s="8" t="s">
        <v>51</v>
      </c>
      <c r="B35" s="8" t="s">
        <v>26</v>
      </c>
      <c r="C35" s="8" t="s">
        <v>14</v>
      </c>
      <c r="D35" s="8" t="s">
        <v>58</v>
      </c>
      <c r="E35" s="8" t="s">
        <v>60</v>
      </c>
      <c r="F35" s="19">
        <v>2</v>
      </c>
      <c r="G35" s="19">
        <v>202</v>
      </c>
      <c r="H35" s="19">
        <v>29</v>
      </c>
      <c r="I35" s="19">
        <v>11</v>
      </c>
      <c r="J35" s="19">
        <v>13</v>
      </c>
      <c r="K35" s="19">
        <v>5</v>
      </c>
      <c r="L35" s="19">
        <v>0</v>
      </c>
      <c r="M35" s="19">
        <v>0</v>
      </c>
      <c r="N35" s="19">
        <v>0</v>
      </c>
      <c r="O35" s="19">
        <v>4</v>
      </c>
      <c r="P35" s="19">
        <v>2</v>
      </c>
      <c r="Q35" s="19">
        <v>-1</v>
      </c>
      <c r="R35" s="19">
        <v>0</v>
      </c>
      <c r="S35" s="19">
        <v>0</v>
      </c>
      <c r="U35" s="67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</row>
    <row r="36" spans="1:36" s="2" customFormat="1" x14ac:dyDescent="0.25">
      <c r="A36" s="8" t="s">
        <v>51</v>
      </c>
      <c r="B36" s="8" t="s">
        <v>26</v>
      </c>
      <c r="C36" s="8" t="s">
        <v>18</v>
      </c>
      <c r="D36" s="8" t="s">
        <v>58</v>
      </c>
      <c r="E36" s="8" t="s">
        <v>61</v>
      </c>
      <c r="F36" s="19">
        <v>1</v>
      </c>
      <c r="G36" s="19">
        <v>117</v>
      </c>
      <c r="H36" s="19">
        <v>28</v>
      </c>
      <c r="I36" s="19">
        <v>14</v>
      </c>
      <c r="J36" s="19">
        <v>13</v>
      </c>
      <c r="K36" s="19">
        <v>1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-1</v>
      </c>
      <c r="R36" s="19">
        <v>-1</v>
      </c>
      <c r="S36" s="19">
        <v>0</v>
      </c>
      <c r="U36" s="67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</row>
    <row r="37" spans="1:36" s="2" customFormat="1" x14ac:dyDescent="0.25">
      <c r="A37" s="8" t="s">
        <v>51</v>
      </c>
      <c r="B37" s="8" t="s">
        <v>28</v>
      </c>
      <c r="C37" s="8" t="s">
        <v>12</v>
      </c>
      <c r="D37" s="8" t="s">
        <v>62</v>
      </c>
      <c r="E37" s="8" t="s">
        <v>63</v>
      </c>
      <c r="F37" s="19">
        <v>1</v>
      </c>
      <c r="G37" s="19">
        <v>11</v>
      </c>
      <c r="H37" s="19">
        <v>5</v>
      </c>
      <c r="I37" s="19">
        <v>3</v>
      </c>
      <c r="J37" s="19">
        <v>2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U37" s="6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</row>
    <row r="38" spans="1:36" s="2" customFormat="1" x14ac:dyDescent="0.25">
      <c r="A38" s="8" t="s">
        <v>51</v>
      </c>
      <c r="B38" s="8" t="s">
        <v>28</v>
      </c>
      <c r="C38" s="8" t="s">
        <v>16</v>
      </c>
      <c r="D38" s="8" t="s">
        <v>62</v>
      </c>
      <c r="E38" s="8" t="s">
        <v>64</v>
      </c>
      <c r="F38" s="19">
        <v>2</v>
      </c>
      <c r="G38" s="19">
        <v>104</v>
      </c>
      <c r="H38" s="19">
        <v>13</v>
      </c>
      <c r="I38" s="19">
        <v>6</v>
      </c>
      <c r="J38" s="19">
        <v>3</v>
      </c>
      <c r="K38" s="19">
        <v>4</v>
      </c>
      <c r="L38" s="19">
        <v>0</v>
      </c>
      <c r="M38" s="19">
        <v>0</v>
      </c>
      <c r="N38" s="19">
        <v>0</v>
      </c>
      <c r="O38" s="19">
        <v>1</v>
      </c>
      <c r="P38" s="19">
        <v>0</v>
      </c>
      <c r="Q38" s="19">
        <v>0</v>
      </c>
      <c r="R38" s="19">
        <v>0</v>
      </c>
      <c r="S38" s="19">
        <v>0</v>
      </c>
      <c r="U38" s="67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</row>
    <row r="39" spans="1:36" s="2" customFormat="1" x14ac:dyDescent="0.25">
      <c r="A39" s="8" t="s">
        <v>51</v>
      </c>
      <c r="B39" s="8" t="s">
        <v>28</v>
      </c>
      <c r="C39" s="8" t="s">
        <v>18</v>
      </c>
      <c r="D39" s="8" t="s">
        <v>62</v>
      </c>
      <c r="E39" s="8" t="s">
        <v>65</v>
      </c>
      <c r="F39" s="19">
        <v>1</v>
      </c>
      <c r="G39" s="19">
        <v>140</v>
      </c>
      <c r="H39" s="19">
        <v>23</v>
      </c>
      <c r="I39" s="19">
        <v>14</v>
      </c>
      <c r="J39" s="19">
        <v>7</v>
      </c>
      <c r="K39" s="19">
        <v>2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-1</v>
      </c>
      <c r="R39" s="19">
        <v>0</v>
      </c>
      <c r="S39" s="19">
        <v>0</v>
      </c>
      <c r="U39" s="67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</row>
    <row r="40" spans="1:36" s="2" customFormat="1" x14ac:dyDescent="0.25">
      <c r="A40" s="8" t="s">
        <v>51</v>
      </c>
      <c r="B40" s="8" t="s">
        <v>30</v>
      </c>
      <c r="C40" s="8" t="s">
        <v>12</v>
      </c>
      <c r="D40" s="8" t="s">
        <v>66</v>
      </c>
      <c r="E40" s="8" t="s">
        <v>67</v>
      </c>
      <c r="F40" s="19">
        <v>1</v>
      </c>
      <c r="G40" s="19">
        <v>64</v>
      </c>
      <c r="H40" s="19">
        <v>32</v>
      </c>
      <c r="I40" s="19">
        <v>27</v>
      </c>
      <c r="J40" s="19">
        <v>5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U40" s="67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</row>
    <row r="41" spans="1:36" s="2" customFormat="1" x14ac:dyDescent="0.25">
      <c r="A41" s="8" t="s">
        <v>51</v>
      </c>
      <c r="B41" s="8" t="s">
        <v>30</v>
      </c>
      <c r="C41" s="8" t="s">
        <v>14</v>
      </c>
      <c r="D41" s="8" t="s">
        <v>66</v>
      </c>
      <c r="E41" s="8" t="s">
        <v>68</v>
      </c>
      <c r="F41" s="19">
        <v>1</v>
      </c>
      <c r="G41" s="19">
        <v>22</v>
      </c>
      <c r="H41" s="19">
        <v>9</v>
      </c>
      <c r="I41" s="19">
        <v>8</v>
      </c>
      <c r="J41" s="19">
        <v>1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U41" s="67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</row>
    <row r="42" spans="1:36" s="2" customFormat="1" x14ac:dyDescent="0.25">
      <c r="A42" s="8" t="s">
        <v>51</v>
      </c>
      <c r="B42" s="8" t="s">
        <v>30</v>
      </c>
      <c r="C42" s="8" t="s">
        <v>16</v>
      </c>
      <c r="D42" s="8" t="s">
        <v>66</v>
      </c>
      <c r="E42" s="8" t="s">
        <v>69</v>
      </c>
      <c r="F42" s="19">
        <v>1</v>
      </c>
      <c r="G42" s="19">
        <v>2</v>
      </c>
      <c r="H42" s="19">
        <v>1</v>
      </c>
      <c r="I42" s="19">
        <v>1</v>
      </c>
      <c r="J42" s="19">
        <v>0</v>
      </c>
      <c r="K42" s="19">
        <v>0</v>
      </c>
      <c r="L42" s="19">
        <v>0</v>
      </c>
      <c r="M42" s="19">
        <v>0</v>
      </c>
      <c r="N42" s="19">
        <v>1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U42" s="67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</row>
    <row r="43" spans="1:36" s="2" customFormat="1" x14ac:dyDescent="0.25">
      <c r="A43" s="8" t="s">
        <v>51</v>
      </c>
      <c r="B43" s="8" t="s">
        <v>30</v>
      </c>
      <c r="C43" s="8" t="s">
        <v>18</v>
      </c>
      <c r="D43" s="8" t="s">
        <v>66</v>
      </c>
      <c r="E43" s="8" t="s">
        <v>70</v>
      </c>
      <c r="F43" s="19">
        <v>1</v>
      </c>
      <c r="G43" s="19">
        <v>115</v>
      </c>
      <c r="H43" s="19">
        <v>27</v>
      </c>
      <c r="I43" s="19">
        <v>20</v>
      </c>
      <c r="J43" s="19">
        <v>5</v>
      </c>
      <c r="K43" s="19">
        <v>2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U43" s="67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6" s="2" customFormat="1" x14ac:dyDescent="0.25">
      <c r="A44" s="8" t="s">
        <v>51</v>
      </c>
      <c r="B44" s="8" t="s">
        <v>32</v>
      </c>
      <c r="C44" s="8"/>
      <c r="D44" s="8" t="s">
        <v>71</v>
      </c>
      <c r="E44" s="8" t="s">
        <v>71</v>
      </c>
      <c r="F44" s="19">
        <v>1</v>
      </c>
      <c r="G44" s="19">
        <v>8</v>
      </c>
      <c r="H44" s="19">
        <v>4</v>
      </c>
      <c r="I44" s="19">
        <v>4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U44" s="67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</row>
    <row r="45" spans="1:36" s="2" customFormat="1" x14ac:dyDescent="0.25">
      <c r="A45" s="8" t="s">
        <v>51</v>
      </c>
      <c r="B45" s="8" t="s">
        <v>32</v>
      </c>
      <c r="C45" s="8" t="s">
        <v>12</v>
      </c>
      <c r="D45" s="8" t="s">
        <v>71</v>
      </c>
      <c r="E45" s="8" t="s">
        <v>72</v>
      </c>
      <c r="F45" s="19">
        <v>1</v>
      </c>
      <c r="G45" s="19">
        <v>44</v>
      </c>
      <c r="H45" s="19">
        <v>25</v>
      </c>
      <c r="I45" s="19">
        <v>22</v>
      </c>
      <c r="J45" s="19">
        <v>3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-1</v>
      </c>
      <c r="S45" s="19">
        <v>0</v>
      </c>
      <c r="U45" s="67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</row>
    <row r="46" spans="1:36" s="2" customFormat="1" x14ac:dyDescent="0.25">
      <c r="A46" s="8" t="s">
        <v>51</v>
      </c>
      <c r="B46" s="8" t="s">
        <v>32</v>
      </c>
      <c r="C46" s="8" t="s">
        <v>14</v>
      </c>
      <c r="D46" s="8" t="s">
        <v>71</v>
      </c>
      <c r="E46" s="8" t="s">
        <v>73</v>
      </c>
      <c r="F46" s="19">
        <v>1</v>
      </c>
      <c r="G46" s="19">
        <v>198</v>
      </c>
      <c r="H46" s="19">
        <v>23</v>
      </c>
      <c r="I46" s="19">
        <v>15</v>
      </c>
      <c r="J46" s="19">
        <v>5</v>
      </c>
      <c r="K46" s="19">
        <v>3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-1</v>
      </c>
      <c r="R46" s="19">
        <v>0</v>
      </c>
      <c r="S46" s="19">
        <v>0</v>
      </c>
      <c r="U46" s="67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</row>
    <row r="47" spans="1:36" s="2" customFormat="1" x14ac:dyDescent="0.25">
      <c r="A47" s="8" t="s">
        <v>51</v>
      </c>
      <c r="B47" s="8" t="s">
        <v>32</v>
      </c>
      <c r="C47" s="8" t="s">
        <v>16</v>
      </c>
      <c r="D47" s="8" t="s">
        <v>71</v>
      </c>
      <c r="E47" s="8" t="s">
        <v>74</v>
      </c>
      <c r="F47" s="19">
        <v>1</v>
      </c>
      <c r="G47" s="19">
        <v>165</v>
      </c>
      <c r="H47" s="19">
        <v>17</v>
      </c>
      <c r="I47" s="19">
        <v>3</v>
      </c>
      <c r="J47" s="19">
        <v>10</v>
      </c>
      <c r="K47" s="19">
        <v>4</v>
      </c>
      <c r="L47" s="19">
        <v>0</v>
      </c>
      <c r="M47" s="19">
        <v>0</v>
      </c>
      <c r="N47" s="19">
        <v>1</v>
      </c>
      <c r="O47" s="19">
        <v>0</v>
      </c>
      <c r="P47" s="19">
        <v>0</v>
      </c>
      <c r="Q47" s="19">
        <v>0</v>
      </c>
      <c r="R47" s="19">
        <v>-1</v>
      </c>
      <c r="S47" s="19">
        <v>0</v>
      </c>
      <c r="U47" s="6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</row>
    <row r="48" spans="1:36" s="2" customFormat="1" x14ac:dyDescent="0.25">
      <c r="A48" s="8" t="s">
        <v>51</v>
      </c>
      <c r="B48" s="8" t="s">
        <v>32</v>
      </c>
      <c r="C48" s="8" t="s">
        <v>18</v>
      </c>
      <c r="D48" s="8" t="s">
        <v>71</v>
      </c>
      <c r="E48" s="8" t="s">
        <v>75</v>
      </c>
      <c r="F48" s="19">
        <v>1</v>
      </c>
      <c r="G48" s="19">
        <v>148</v>
      </c>
      <c r="H48" s="19">
        <v>20</v>
      </c>
      <c r="I48" s="19">
        <v>16</v>
      </c>
      <c r="J48" s="19">
        <v>1</v>
      </c>
      <c r="K48" s="19">
        <v>3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U48" s="67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66" customFormat="1" x14ac:dyDescent="0.25">
      <c r="A49" s="64" t="s">
        <v>51</v>
      </c>
      <c r="B49" s="64" t="s">
        <v>36</v>
      </c>
      <c r="C49" s="64"/>
      <c r="D49" s="64" t="s">
        <v>76</v>
      </c>
      <c r="E49" s="64" t="s">
        <v>76</v>
      </c>
      <c r="F49" s="65">
        <v>1</v>
      </c>
      <c r="G49" s="65">
        <v>67</v>
      </c>
      <c r="H49" s="65">
        <v>11</v>
      </c>
      <c r="I49" s="65">
        <v>5</v>
      </c>
      <c r="J49" s="65">
        <v>4</v>
      </c>
      <c r="K49" s="65">
        <v>2</v>
      </c>
      <c r="L49" s="65">
        <v>0</v>
      </c>
      <c r="M49" s="65">
        <v>0</v>
      </c>
      <c r="N49" s="65">
        <v>0</v>
      </c>
      <c r="O49" s="65">
        <v>0</v>
      </c>
      <c r="P49" s="65">
        <v>0</v>
      </c>
      <c r="Q49" s="65">
        <v>0</v>
      </c>
      <c r="R49" s="65">
        <v>0</v>
      </c>
      <c r="S49" s="19">
        <v>1</v>
      </c>
      <c r="U49" s="68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</row>
    <row r="50" spans="1:36" s="2" customFormat="1" x14ac:dyDescent="0.25">
      <c r="A50" s="8" t="s">
        <v>51</v>
      </c>
      <c r="B50" s="8" t="s">
        <v>36</v>
      </c>
      <c r="C50" s="8" t="s">
        <v>12</v>
      </c>
      <c r="D50" s="8" t="s">
        <v>76</v>
      </c>
      <c r="E50" s="8" t="s">
        <v>77</v>
      </c>
      <c r="F50" s="19">
        <v>1</v>
      </c>
      <c r="G50" s="19">
        <v>61</v>
      </c>
      <c r="H50" s="19">
        <v>14</v>
      </c>
      <c r="I50" s="19">
        <v>7</v>
      </c>
      <c r="J50" s="19">
        <v>6</v>
      </c>
      <c r="K50" s="19">
        <v>1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-1</v>
      </c>
      <c r="S50" s="19">
        <v>0</v>
      </c>
      <c r="U50" s="67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</row>
    <row r="51" spans="1:36" s="2" customFormat="1" x14ac:dyDescent="0.25">
      <c r="A51" s="8" t="s">
        <v>51</v>
      </c>
      <c r="B51" s="8" t="s">
        <v>36</v>
      </c>
      <c r="C51" s="8" t="s">
        <v>14</v>
      </c>
      <c r="D51" s="8" t="s">
        <v>76</v>
      </c>
      <c r="E51" s="8" t="s">
        <v>78</v>
      </c>
      <c r="F51" s="19">
        <v>2</v>
      </c>
      <c r="G51" s="19">
        <v>291</v>
      </c>
      <c r="H51" s="19">
        <v>47</v>
      </c>
      <c r="I51" s="19">
        <v>34</v>
      </c>
      <c r="J51" s="19">
        <v>10</v>
      </c>
      <c r="K51" s="19">
        <v>3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U51" s="67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</row>
    <row r="52" spans="1:36" s="66" customFormat="1" x14ac:dyDescent="0.25">
      <c r="A52" s="64" t="s">
        <v>51</v>
      </c>
      <c r="B52" s="64" t="s">
        <v>36</v>
      </c>
      <c r="C52" s="64" t="s">
        <v>16</v>
      </c>
      <c r="D52" s="64" t="s">
        <v>76</v>
      </c>
      <c r="E52" s="64" t="s">
        <v>79</v>
      </c>
      <c r="F52" s="65">
        <v>1</v>
      </c>
      <c r="G52" s="65">
        <v>63</v>
      </c>
      <c r="H52" s="65">
        <v>16</v>
      </c>
      <c r="I52" s="65">
        <v>10</v>
      </c>
      <c r="J52" s="65">
        <v>6</v>
      </c>
      <c r="K52" s="65">
        <v>0</v>
      </c>
      <c r="L52" s="65">
        <v>0</v>
      </c>
      <c r="M52" s="65">
        <v>0</v>
      </c>
      <c r="N52" s="65">
        <v>0</v>
      </c>
      <c r="O52" s="65">
        <v>0</v>
      </c>
      <c r="P52" s="65">
        <v>0</v>
      </c>
      <c r="Q52" s="65">
        <v>-1</v>
      </c>
      <c r="R52" s="65">
        <v>-1</v>
      </c>
      <c r="S52" s="19">
        <v>0</v>
      </c>
      <c r="U52" s="68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</row>
    <row r="53" spans="1:36" s="2" customFormat="1" x14ac:dyDescent="0.25">
      <c r="A53" s="8" t="s">
        <v>51</v>
      </c>
      <c r="B53" s="8" t="s">
        <v>36</v>
      </c>
      <c r="C53" s="8" t="s">
        <v>18</v>
      </c>
      <c r="D53" s="8" t="s">
        <v>76</v>
      </c>
      <c r="E53" s="8" t="s">
        <v>80</v>
      </c>
      <c r="F53" s="19">
        <v>1</v>
      </c>
      <c r="G53" s="19">
        <v>102</v>
      </c>
      <c r="H53" s="19">
        <v>31</v>
      </c>
      <c r="I53" s="19">
        <v>21</v>
      </c>
      <c r="J53" s="19">
        <v>10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U53" s="67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</row>
    <row r="54" spans="1:36" s="2" customFormat="1" x14ac:dyDescent="0.25">
      <c r="A54" s="8" t="s">
        <v>51</v>
      </c>
      <c r="B54" s="8" t="s">
        <v>42</v>
      </c>
      <c r="C54" s="8" t="s">
        <v>12</v>
      </c>
      <c r="D54" s="8" t="s">
        <v>81</v>
      </c>
      <c r="E54" s="8" t="s">
        <v>82</v>
      </c>
      <c r="F54" s="19">
        <v>1</v>
      </c>
      <c r="G54" s="19">
        <v>35</v>
      </c>
      <c r="H54" s="19">
        <v>10</v>
      </c>
      <c r="I54" s="19">
        <v>8</v>
      </c>
      <c r="J54" s="19">
        <v>1</v>
      </c>
      <c r="K54" s="19">
        <v>1</v>
      </c>
      <c r="L54" s="19">
        <v>0</v>
      </c>
      <c r="M54" s="19">
        <v>0</v>
      </c>
      <c r="N54" s="19">
        <v>1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U54" s="67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</row>
    <row r="55" spans="1:36" s="2" customFormat="1" x14ac:dyDescent="0.25">
      <c r="A55" s="8" t="s">
        <v>51</v>
      </c>
      <c r="B55" s="8" t="s">
        <v>42</v>
      </c>
      <c r="C55" s="8" t="s">
        <v>14</v>
      </c>
      <c r="D55" s="8" t="s">
        <v>81</v>
      </c>
      <c r="E55" s="8" t="s">
        <v>83</v>
      </c>
      <c r="F55" s="19">
        <v>1</v>
      </c>
      <c r="G55" s="19">
        <v>228</v>
      </c>
      <c r="H55" s="19">
        <v>43</v>
      </c>
      <c r="I55" s="19">
        <v>26</v>
      </c>
      <c r="J55" s="19">
        <v>16</v>
      </c>
      <c r="K55" s="19">
        <v>1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U55" s="67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2" customFormat="1" x14ac:dyDescent="0.25">
      <c r="A56" s="8" t="s">
        <v>51</v>
      </c>
      <c r="B56" s="8" t="s">
        <v>42</v>
      </c>
      <c r="C56" s="8" t="s">
        <v>16</v>
      </c>
      <c r="D56" s="8" t="s">
        <v>81</v>
      </c>
      <c r="E56" s="8" t="s">
        <v>84</v>
      </c>
      <c r="F56" s="19">
        <v>1</v>
      </c>
      <c r="G56" s="19">
        <v>42</v>
      </c>
      <c r="H56" s="19">
        <v>10</v>
      </c>
      <c r="I56" s="19">
        <v>7</v>
      </c>
      <c r="J56" s="19">
        <v>2</v>
      </c>
      <c r="K56" s="19">
        <v>1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-1</v>
      </c>
      <c r="R56" s="19">
        <v>-1</v>
      </c>
      <c r="S56" s="19">
        <v>0</v>
      </c>
      <c r="U56" s="67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</row>
    <row r="57" spans="1:36" s="2" customFormat="1" x14ac:dyDescent="0.25">
      <c r="A57" s="8" t="s">
        <v>51</v>
      </c>
      <c r="B57" s="8" t="s">
        <v>42</v>
      </c>
      <c r="C57" s="8" t="s">
        <v>18</v>
      </c>
      <c r="D57" s="8" t="s">
        <v>81</v>
      </c>
      <c r="E57" s="8" t="s">
        <v>85</v>
      </c>
      <c r="F57" s="19">
        <v>1</v>
      </c>
      <c r="G57" s="19">
        <v>129</v>
      </c>
      <c r="H57" s="19">
        <v>33</v>
      </c>
      <c r="I57" s="19">
        <v>24</v>
      </c>
      <c r="J57" s="19">
        <v>9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-1</v>
      </c>
      <c r="R57" s="19">
        <v>-1</v>
      </c>
      <c r="S57" s="19">
        <v>0</v>
      </c>
      <c r="U57" s="6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</row>
    <row r="58" spans="1:36" s="2" customFormat="1" x14ac:dyDescent="0.25">
      <c r="A58" s="8" t="s">
        <v>51</v>
      </c>
      <c r="B58" s="8" t="s">
        <v>44</v>
      </c>
      <c r="C58" s="8" t="s">
        <v>12</v>
      </c>
      <c r="D58" s="8" t="s">
        <v>86</v>
      </c>
      <c r="E58" s="8" t="s">
        <v>87</v>
      </c>
      <c r="F58" s="19">
        <v>1</v>
      </c>
      <c r="G58" s="19">
        <v>6</v>
      </c>
      <c r="H58" s="19">
        <v>3</v>
      </c>
      <c r="I58" s="19">
        <v>3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U58" s="67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</row>
    <row r="59" spans="1:36" s="2" customFormat="1" x14ac:dyDescent="0.25">
      <c r="A59" s="8" t="s">
        <v>51</v>
      </c>
      <c r="B59" s="8" t="s">
        <v>44</v>
      </c>
      <c r="C59" s="8" t="s">
        <v>14</v>
      </c>
      <c r="D59" s="8" t="s">
        <v>86</v>
      </c>
      <c r="E59" s="8" t="s">
        <v>88</v>
      </c>
      <c r="F59" s="19">
        <v>1</v>
      </c>
      <c r="G59" s="19">
        <v>53</v>
      </c>
      <c r="H59" s="19">
        <v>13</v>
      </c>
      <c r="I59" s="19">
        <v>7</v>
      </c>
      <c r="J59" s="19">
        <v>6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-1</v>
      </c>
      <c r="R59" s="19">
        <v>-1</v>
      </c>
      <c r="S59" s="19">
        <v>0</v>
      </c>
      <c r="U59" s="67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 s="2" customFormat="1" x14ac:dyDescent="0.25">
      <c r="A60" s="8" t="s">
        <v>51</v>
      </c>
      <c r="B60" s="8" t="s">
        <v>44</v>
      </c>
      <c r="C60" s="8" t="s">
        <v>16</v>
      </c>
      <c r="D60" s="8" t="s">
        <v>86</v>
      </c>
      <c r="E60" s="8" t="s">
        <v>89</v>
      </c>
      <c r="F60" s="19">
        <v>2</v>
      </c>
      <c r="G60" s="19">
        <v>73</v>
      </c>
      <c r="H60" s="19">
        <v>10</v>
      </c>
      <c r="I60" s="19">
        <v>3</v>
      </c>
      <c r="J60" s="19">
        <v>6</v>
      </c>
      <c r="K60" s="19">
        <v>1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U60" s="67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</row>
    <row r="61" spans="1:36" s="2" customFormat="1" x14ac:dyDescent="0.25">
      <c r="A61" s="8" t="s">
        <v>51</v>
      </c>
      <c r="B61" s="8" t="s">
        <v>44</v>
      </c>
      <c r="C61" s="8" t="s">
        <v>18</v>
      </c>
      <c r="D61" s="8" t="s">
        <v>86</v>
      </c>
      <c r="E61" s="8" t="s">
        <v>90</v>
      </c>
      <c r="F61" s="19">
        <v>1</v>
      </c>
      <c r="G61" s="19">
        <v>282</v>
      </c>
      <c r="H61" s="19">
        <v>35</v>
      </c>
      <c r="I61" s="19">
        <v>19</v>
      </c>
      <c r="J61" s="19">
        <v>13</v>
      </c>
      <c r="K61" s="19">
        <v>3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-1</v>
      </c>
      <c r="R61" s="19">
        <v>0</v>
      </c>
      <c r="S61" s="19">
        <v>0</v>
      </c>
      <c r="U61" s="67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2" customFormat="1" x14ac:dyDescent="0.25">
      <c r="A62" s="8" t="s">
        <v>51</v>
      </c>
      <c r="B62" s="8" t="s">
        <v>46</v>
      </c>
      <c r="C62" s="8" t="s">
        <v>12</v>
      </c>
      <c r="D62" s="8" t="s">
        <v>91</v>
      </c>
      <c r="E62" s="8" t="s">
        <v>92</v>
      </c>
      <c r="F62" s="19">
        <v>2</v>
      </c>
      <c r="G62" s="19">
        <v>307</v>
      </c>
      <c r="H62" s="19">
        <v>24</v>
      </c>
      <c r="I62" s="19">
        <v>10</v>
      </c>
      <c r="J62" s="19">
        <v>7</v>
      </c>
      <c r="K62" s="19">
        <v>7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-1</v>
      </c>
      <c r="S62" s="19">
        <v>0</v>
      </c>
      <c r="U62" s="67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2" customFormat="1" x14ac:dyDescent="0.25">
      <c r="A63" s="8" t="s">
        <v>51</v>
      </c>
      <c r="B63" s="8" t="s">
        <v>46</v>
      </c>
      <c r="C63" s="8" t="s">
        <v>14</v>
      </c>
      <c r="D63" s="8" t="s">
        <v>91</v>
      </c>
      <c r="E63" s="8" t="s">
        <v>93</v>
      </c>
      <c r="F63" s="19">
        <v>1</v>
      </c>
      <c r="G63" s="19">
        <v>87</v>
      </c>
      <c r="H63" s="19">
        <v>25</v>
      </c>
      <c r="I63" s="19">
        <v>16</v>
      </c>
      <c r="J63" s="19">
        <v>9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U63" s="67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2" customFormat="1" x14ac:dyDescent="0.25">
      <c r="A64" s="8" t="s">
        <v>51</v>
      </c>
      <c r="B64" s="8" t="s">
        <v>46</v>
      </c>
      <c r="C64" s="8" t="s">
        <v>16</v>
      </c>
      <c r="D64" s="8" t="s">
        <v>91</v>
      </c>
      <c r="E64" s="8" t="s">
        <v>94</v>
      </c>
      <c r="F64" s="19">
        <v>1</v>
      </c>
      <c r="G64" s="19">
        <v>36</v>
      </c>
      <c r="H64" s="19">
        <v>11</v>
      </c>
      <c r="I64" s="19">
        <v>8</v>
      </c>
      <c r="J64" s="19">
        <v>3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-1</v>
      </c>
      <c r="R64" s="19">
        <v>0</v>
      </c>
      <c r="S64" s="19">
        <v>0</v>
      </c>
      <c r="U64" s="67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2" customFormat="1" x14ac:dyDescent="0.25">
      <c r="A65" s="8" t="s">
        <v>51</v>
      </c>
      <c r="B65" s="8" t="s">
        <v>46</v>
      </c>
      <c r="C65" s="8" t="s">
        <v>18</v>
      </c>
      <c r="D65" s="8" t="s">
        <v>91</v>
      </c>
      <c r="E65" s="8" t="s">
        <v>95</v>
      </c>
      <c r="F65" s="19">
        <v>1</v>
      </c>
      <c r="G65" s="19">
        <v>318</v>
      </c>
      <c r="H65" s="19">
        <v>66</v>
      </c>
      <c r="I65" s="19">
        <v>40</v>
      </c>
      <c r="J65" s="19">
        <v>23</v>
      </c>
      <c r="K65" s="19">
        <v>3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-1</v>
      </c>
      <c r="R65" s="19">
        <v>0</v>
      </c>
      <c r="S65" s="19">
        <v>0</v>
      </c>
      <c r="U65" s="67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2" customFormat="1" x14ac:dyDescent="0.25">
      <c r="A66" s="8" t="s">
        <v>96</v>
      </c>
      <c r="B66" s="8" t="s">
        <v>10</v>
      </c>
      <c r="C66" s="8"/>
      <c r="D66" s="8" t="s">
        <v>97</v>
      </c>
      <c r="E66" s="8" t="s">
        <v>97</v>
      </c>
      <c r="F66" s="19">
        <v>1</v>
      </c>
      <c r="G66" s="19">
        <v>21</v>
      </c>
      <c r="H66" s="19">
        <v>7</v>
      </c>
      <c r="I66" s="19">
        <v>6</v>
      </c>
      <c r="J66" s="19">
        <v>1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U66" s="67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</row>
    <row r="67" spans="1:36" s="2" customFormat="1" x14ac:dyDescent="0.25">
      <c r="A67" s="8" t="s">
        <v>96</v>
      </c>
      <c r="B67" s="8" t="s">
        <v>20</v>
      </c>
      <c r="C67" s="8"/>
      <c r="D67" s="8" t="s">
        <v>98</v>
      </c>
      <c r="E67" s="8" t="s">
        <v>98</v>
      </c>
      <c r="F67" s="19">
        <v>1</v>
      </c>
      <c r="G67" s="19">
        <v>143</v>
      </c>
      <c r="H67" s="19">
        <v>35</v>
      </c>
      <c r="I67" s="19">
        <v>25</v>
      </c>
      <c r="J67" s="19">
        <v>8</v>
      </c>
      <c r="K67" s="19">
        <v>2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-1</v>
      </c>
      <c r="R67" s="19">
        <v>-1</v>
      </c>
      <c r="S67" s="19">
        <v>0</v>
      </c>
      <c r="U67" s="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</row>
    <row r="68" spans="1:36" s="2" customFormat="1" x14ac:dyDescent="0.25">
      <c r="A68" s="8" t="s">
        <v>96</v>
      </c>
      <c r="B68" s="8" t="s">
        <v>22</v>
      </c>
      <c r="C68" s="8"/>
      <c r="D68" s="8" t="s">
        <v>99</v>
      </c>
      <c r="E68" s="8" t="s">
        <v>99</v>
      </c>
      <c r="F68" s="19">
        <v>1</v>
      </c>
      <c r="G68" s="19">
        <v>9</v>
      </c>
      <c r="H68" s="19">
        <v>2</v>
      </c>
      <c r="I68" s="19">
        <v>0</v>
      </c>
      <c r="J68" s="19">
        <v>2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U68" s="67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</row>
    <row r="69" spans="1:36" s="2" customFormat="1" x14ac:dyDescent="0.25">
      <c r="A69" s="8" t="s">
        <v>96</v>
      </c>
      <c r="B69" s="8" t="s">
        <v>24</v>
      </c>
      <c r="C69" s="8"/>
      <c r="D69" s="8" t="s">
        <v>100</v>
      </c>
      <c r="E69" s="8" t="s">
        <v>100</v>
      </c>
      <c r="F69" s="19">
        <v>1</v>
      </c>
      <c r="G69" s="19">
        <v>4</v>
      </c>
      <c r="H69" s="19">
        <v>2</v>
      </c>
      <c r="I69" s="19">
        <v>2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U69" s="67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</row>
    <row r="70" spans="1:36" s="2" customFormat="1" x14ac:dyDescent="0.25">
      <c r="A70" s="8" t="s">
        <v>96</v>
      </c>
      <c r="B70" s="8" t="s">
        <v>26</v>
      </c>
      <c r="C70" s="8"/>
      <c r="D70" s="8" t="s">
        <v>101</v>
      </c>
      <c r="E70" s="8" t="s">
        <v>101</v>
      </c>
      <c r="F70" s="19">
        <v>1</v>
      </c>
      <c r="G70" s="19">
        <v>51</v>
      </c>
      <c r="H70" s="19">
        <v>12</v>
      </c>
      <c r="I70" s="19">
        <v>6</v>
      </c>
      <c r="J70" s="19">
        <v>6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U70" s="67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</row>
    <row r="71" spans="1:36" s="2" customFormat="1" x14ac:dyDescent="0.25">
      <c r="A71" s="8" t="s">
        <v>96</v>
      </c>
      <c r="B71" s="8" t="s">
        <v>28</v>
      </c>
      <c r="C71" s="8"/>
      <c r="D71" s="8" t="s">
        <v>102</v>
      </c>
      <c r="E71" s="8" t="s">
        <v>102</v>
      </c>
      <c r="F71" s="19">
        <v>1</v>
      </c>
      <c r="G71" s="19">
        <v>247</v>
      </c>
      <c r="H71" s="19">
        <v>38</v>
      </c>
      <c r="I71" s="19">
        <v>19</v>
      </c>
      <c r="J71" s="19">
        <v>17</v>
      </c>
      <c r="K71" s="19">
        <v>2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-1</v>
      </c>
      <c r="R71" s="19">
        <v>0</v>
      </c>
      <c r="S71" s="19">
        <v>0</v>
      </c>
      <c r="U71" s="67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</row>
    <row r="72" spans="1:36" s="2" customFormat="1" x14ac:dyDescent="0.25">
      <c r="A72" s="8" t="s">
        <v>96</v>
      </c>
      <c r="B72" s="8" t="s">
        <v>30</v>
      </c>
      <c r="C72" s="8"/>
      <c r="D72" s="8" t="s">
        <v>103</v>
      </c>
      <c r="E72" s="8" t="s">
        <v>104</v>
      </c>
      <c r="F72" s="19">
        <v>1</v>
      </c>
      <c r="G72" s="19">
        <v>28</v>
      </c>
      <c r="H72" s="19">
        <v>6</v>
      </c>
      <c r="I72" s="19">
        <v>1</v>
      </c>
      <c r="J72" s="19">
        <v>5</v>
      </c>
      <c r="K72" s="19">
        <v>0</v>
      </c>
      <c r="L72" s="19">
        <v>0</v>
      </c>
      <c r="M72" s="19">
        <v>0</v>
      </c>
      <c r="N72" s="19">
        <v>0</v>
      </c>
      <c r="O72" s="19">
        <v>5</v>
      </c>
      <c r="P72" s="19">
        <v>4</v>
      </c>
      <c r="Q72" s="19">
        <v>0</v>
      </c>
      <c r="R72" s="19">
        <v>0</v>
      </c>
      <c r="S72" s="19">
        <v>0</v>
      </c>
      <c r="U72" s="67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</row>
    <row r="73" spans="1:36" s="2" customFormat="1" x14ac:dyDescent="0.25">
      <c r="A73" s="8" t="s">
        <v>96</v>
      </c>
      <c r="B73" s="8" t="s">
        <v>30</v>
      </c>
      <c r="C73" s="8"/>
      <c r="D73" s="8" t="s">
        <v>103</v>
      </c>
      <c r="E73" s="8" t="s">
        <v>103</v>
      </c>
      <c r="F73" s="19">
        <v>2</v>
      </c>
      <c r="G73" s="19">
        <v>95</v>
      </c>
      <c r="H73" s="19">
        <v>10</v>
      </c>
      <c r="I73" s="19">
        <v>5</v>
      </c>
      <c r="J73" s="19">
        <v>4</v>
      </c>
      <c r="K73" s="19">
        <v>1</v>
      </c>
      <c r="L73" s="19">
        <v>0</v>
      </c>
      <c r="M73" s="19">
        <v>0</v>
      </c>
      <c r="N73" s="19">
        <v>0</v>
      </c>
      <c r="O73" s="19">
        <v>1</v>
      </c>
      <c r="P73" s="19">
        <v>1</v>
      </c>
      <c r="Q73" s="19">
        <v>0</v>
      </c>
      <c r="R73" s="19">
        <v>-1</v>
      </c>
      <c r="S73" s="19">
        <v>0</v>
      </c>
      <c r="U73" s="67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</row>
    <row r="74" spans="1:36" s="2" customFormat="1" x14ac:dyDescent="0.25">
      <c r="A74" s="8" t="s">
        <v>96</v>
      </c>
      <c r="B74" s="8" t="s">
        <v>32</v>
      </c>
      <c r="C74" s="8"/>
      <c r="D74" s="8" t="s">
        <v>105</v>
      </c>
      <c r="E74" s="8" t="s">
        <v>105</v>
      </c>
      <c r="F74" s="19">
        <v>1</v>
      </c>
      <c r="G74" s="19">
        <v>25</v>
      </c>
      <c r="H74" s="19">
        <v>10</v>
      </c>
      <c r="I74" s="19">
        <v>6</v>
      </c>
      <c r="J74" s="19">
        <v>4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-1</v>
      </c>
      <c r="R74" s="19">
        <v>0</v>
      </c>
      <c r="S74" s="19">
        <v>0</v>
      </c>
      <c r="U74" s="67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</row>
    <row r="75" spans="1:36" s="2" customFormat="1" x14ac:dyDescent="0.25">
      <c r="A75" s="8" t="s">
        <v>96</v>
      </c>
      <c r="B75" s="8" t="s">
        <v>36</v>
      </c>
      <c r="C75" s="8"/>
      <c r="D75" s="8" t="s">
        <v>106</v>
      </c>
      <c r="E75" s="8" t="s">
        <v>106</v>
      </c>
      <c r="F75" s="19">
        <v>1</v>
      </c>
      <c r="G75" s="19">
        <v>25</v>
      </c>
      <c r="H75" s="19">
        <v>12</v>
      </c>
      <c r="I75" s="19">
        <v>9</v>
      </c>
      <c r="J75" s="19">
        <v>3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-1</v>
      </c>
      <c r="R75" s="19">
        <v>0</v>
      </c>
      <c r="S75" s="19">
        <v>0</v>
      </c>
      <c r="U75" s="67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</row>
    <row r="76" spans="1:36" s="2" customFormat="1" x14ac:dyDescent="0.25">
      <c r="A76" s="8" t="s">
        <v>96</v>
      </c>
      <c r="B76" s="8" t="s">
        <v>42</v>
      </c>
      <c r="C76" s="8"/>
      <c r="D76" s="8" t="s">
        <v>107</v>
      </c>
      <c r="E76" s="8" t="s">
        <v>107</v>
      </c>
      <c r="F76" s="19">
        <v>1</v>
      </c>
      <c r="G76" s="19">
        <v>38</v>
      </c>
      <c r="H76" s="19">
        <v>2</v>
      </c>
      <c r="I76" s="19">
        <v>0</v>
      </c>
      <c r="J76" s="19">
        <v>1</v>
      </c>
      <c r="K76" s="19">
        <v>1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U76" s="67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</row>
    <row r="77" spans="1:36" s="2" customFormat="1" x14ac:dyDescent="0.25">
      <c r="A77" s="8" t="s">
        <v>96</v>
      </c>
      <c r="B77" s="8" t="s">
        <v>44</v>
      </c>
      <c r="C77" s="8"/>
      <c r="D77" s="8" t="s">
        <v>108</v>
      </c>
      <c r="E77" s="8" t="s">
        <v>108</v>
      </c>
      <c r="F77" s="19">
        <v>1</v>
      </c>
      <c r="G77" s="19">
        <v>210</v>
      </c>
      <c r="H77" s="19">
        <v>31</v>
      </c>
      <c r="I77" s="19">
        <v>16</v>
      </c>
      <c r="J77" s="19">
        <v>13</v>
      </c>
      <c r="K77" s="19">
        <v>1</v>
      </c>
      <c r="L77" s="19">
        <v>1</v>
      </c>
      <c r="M77" s="19">
        <v>0</v>
      </c>
      <c r="N77" s="19">
        <v>0</v>
      </c>
      <c r="O77" s="19">
        <v>0</v>
      </c>
      <c r="P77" s="19">
        <v>0</v>
      </c>
      <c r="Q77" s="19">
        <v>-1</v>
      </c>
      <c r="R77" s="19">
        <v>-1</v>
      </c>
      <c r="S77" s="19">
        <v>0</v>
      </c>
      <c r="U77" s="6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1:36" s="2" customFormat="1" x14ac:dyDescent="0.25">
      <c r="A78" s="8" t="s">
        <v>96</v>
      </c>
      <c r="B78" s="8" t="s">
        <v>46</v>
      </c>
      <c r="C78" s="8"/>
      <c r="D78" s="8" t="s">
        <v>109</v>
      </c>
      <c r="E78" s="8" t="s">
        <v>109</v>
      </c>
      <c r="F78" s="19">
        <v>1</v>
      </c>
      <c r="G78" s="19">
        <v>203</v>
      </c>
      <c r="H78" s="19">
        <v>43</v>
      </c>
      <c r="I78" s="19">
        <v>22</v>
      </c>
      <c r="J78" s="19">
        <v>20</v>
      </c>
      <c r="K78" s="19">
        <v>1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-1</v>
      </c>
      <c r="R78" s="19">
        <v>0</v>
      </c>
      <c r="S78" s="19">
        <v>0</v>
      </c>
      <c r="U78" s="67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2" customFormat="1" x14ac:dyDescent="0.25">
      <c r="A79" s="8" t="s">
        <v>110</v>
      </c>
      <c r="B79" s="8" t="s">
        <v>20</v>
      </c>
      <c r="C79" s="8"/>
      <c r="D79" s="8" t="s">
        <v>111</v>
      </c>
      <c r="E79" s="8" t="s">
        <v>111</v>
      </c>
      <c r="F79" s="19">
        <v>2</v>
      </c>
      <c r="G79" s="19">
        <v>236</v>
      </c>
      <c r="H79" s="19">
        <v>8</v>
      </c>
      <c r="I79" s="19">
        <v>2</v>
      </c>
      <c r="J79" s="19">
        <v>5</v>
      </c>
      <c r="K79" s="19">
        <v>0</v>
      </c>
      <c r="L79" s="19">
        <v>1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-1</v>
      </c>
      <c r="S79" s="19">
        <v>0</v>
      </c>
      <c r="U79" s="67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2" customFormat="1" x14ac:dyDescent="0.25">
      <c r="A80" s="8" t="s">
        <v>110</v>
      </c>
      <c r="B80" s="8" t="s">
        <v>112</v>
      </c>
      <c r="C80" s="8"/>
      <c r="D80" s="8" t="s">
        <v>113</v>
      </c>
      <c r="E80" s="8" t="s">
        <v>113</v>
      </c>
      <c r="F80" s="19">
        <v>1</v>
      </c>
      <c r="G80" s="19">
        <v>25</v>
      </c>
      <c r="H80" s="19">
        <v>10</v>
      </c>
      <c r="I80" s="19">
        <v>7</v>
      </c>
      <c r="J80" s="19">
        <v>3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U80" s="67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2" customFormat="1" x14ac:dyDescent="0.25">
      <c r="A81" s="8" t="s">
        <v>110</v>
      </c>
      <c r="B81" s="8" t="s">
        <v>114</v>
      </c>
      <c r="C81" s="8"/>
      <c r="D81" s="8" t="s">
        <v>115</v>
      </c>
      <c r="E81" s="8" t="s">
        <v>115</v>
      </c>
      <c r="F81" s="19">
        <v>2</v>
      </c>
      <c r="G81" s="19">
        <v>112</v>
      </c>
      <c r="H81" s="19">
        <v>29</v>
      </c>
      <c r="I81" s="19">
        <v>18</v>
      </c>
      <c r="J81" s="19">
        <v>10</v>
      </c>
      <c r="K81" s="19">
        <v>1</v>
      </c>
      <c r="L81" s="19">
        <v>0</v>
      </c>
      <c r="M81" s="19">
        <v>0</v>
      </c>
      <c r="N81" s="19">
        <v>1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U81" s="67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 s="2" customFormat="1" x14ac:dyDescent="0.25">
      <c r="A82" s="8" t="s">
        <v>110</v>
      </c>
      <c r="B82" s="8" t="s">
        <v>30</v>
      </c>
      <c r="C82" s="8"/>
      <c r="D82" s="8" t="s">
        <v>116</v>
      </c>
      <c r="E82" s="8" t="s">
        <v>116</v>
      </c>
      <c r="F82" s="19">
        <v>1</v>
      </c>
      <c r="G82" s="19">
        <v>10</v>
      </c>
      <c r="H82" s="19">
        <v>1</v>
      </c>
      <c r="I82" s="19">
        <v>0</v>
      </c>
      <c r="J82" s="19">
        <v>0</v>
      </c>
      <c r="K82" s="19">
        <v>1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-1</v>
      </c>
      <c r="S82" s="19">
        <v>0</v>
      </c>
      <c r="U82" s="67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 s="2" customFormat="1" x14ac:dyDescent="0.25">
      <c r="A83" s="8" t="s">
        <v>110</v>
      </c>
      <c r="B83" s="8" t="s">
        <v>6</v>
      </c>
      <c r="C83" s="8"/>
      <c r="D83" s="8" t="s">
        <v>117</v>
      </c>
      <c r="E83" s="8" t="s">
        <v>117</v>
      </c>
      <c r="F83" s="19">
        <v>2</v>
      </c>
      <c r="G83" s="19">
        <v>68</v>
      </c>
      <c r="H83" s="19">
        <v>7</v>
      </c>
      <c r="I83" s="19">
        <v>1</v>
      </c>
      <c r="J83" s="19">
        <v>4</v>
      </c>
      <c r="K83" s="19">
        <v>2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U83" s="67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1:36" s="2" customFormat="1" x14ac:dyDescent="0.25">
      <c r="A84" s="8" t="s">
        <v>118</v>
      </c>
      <c r="B84" s="8" t="s">
        <v>6</v>
      </c>
      <c r="C84" s="8"/>
      <c r="D84" s="8" t="s">
        <v>119</v>
      </c>
      <c r="E84" s="8" t="s">
        <v>119</v>
      </c>
      <c r="F84" s="19">
        <v>6</v>
      </c>
      <c r="G84" s="19">
        <v>2052</v>
      </c>
      <c r="H84" s="19">
        <v>187</v>
      </c>
      <c r="I84" s="19">
        <v>21</v>
      </c>
      <c r="J84" s="19">
        <v>108</v>
      </c>
      <c r="K84" s="19">
        <v>56</v>
      </c>
      <c r="L84" s="19">
        <v>2</v>
      </c>
      <c r="M84" s="19">
        <v>0</v>
      </c>
      <c r="N84" s="19">
        <v>2</v>
      </c>
      <c r="O84" s="19">
        <v>0</v>
      </c>
      <c r="P84" s="19">
        <v>0</v>
      </c>
      <c r="Q84" s="19">
        <v>-3</v>
      </c>
      <c r="R84" s="19">
        <v>0</v>
      </c>
      <c r="S84" s="19">
        <v>0</v>
      </c>
      <c r="U84" s="67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</row>
    <row r="85" spans="1:36" s="2" customFormat="1" x14ac:dyDescent="0.25">
      <c r="A85" s="8" t="s">
        <v>120</v>
      </c>
      <c r="B85" s="8" t="s">
        <v>121</v>
      </c>
      <c r="C85" s="8"/>
      <c r="D85" s="8" t="s">
        <v>122</v>
      </c>
      <c r="E85" s="8" t="s">
        <v>122</v>
      </c>
      <c r="F85" s="19">
        <v>1</v>
      </c>
      <c r="G85" s="19">
        <v>10</v>
      </c>
      <c r="H85" s="19">
        <v>1</v>
      </c>
      <c r="I85" s="19">
        <v>0</v>
      </c>
      <c r="J85" s="19">
        <v>1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U85" s="67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1:36" s="2" customFormat="1" x14ac:dyDescent="0.25">
      <c r="A86" s="8" t="s">
        <v>120</v>
      </c>
      <c r="B86" s="8" t="s">
        <v>123</v>
      </c>
      <c r="C86" s="8"/>
      <c r="D86" s="8" t="s">
        <v>124</v>
      </c>
      <c r="E86" s="8" t="s">
        <v>124</v>
      </c>
      <c r="F86" s="19">
        <v>1</v>
      </c>
      <c r="G86" s="19">
        <v>99</v>
      </c>
      <c r="H86" s="19">
        <v>4</v>
      </c>
      <c r="I86" s="19">
        <v>1</v>
      </c>
      <c r="J86" s="19">
        <v>2</v>
      </c>
      <c r="K86" s="19">
        <v>1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U86" s="67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</row>
    <row r="87" spans="1:36" s="2" customFormat="1" x14ac:dyDescent="0.25">
      <c r="A87" s="8" t="s">
        <v>120</v>
      </c>
      <c r="B87" s="8" t="s">
        <v>125</v>
      </c>
      <c r="C87" s="8"/>
      <c r="D87" s="8" t="s">
        <v>126</v>
      </c>
      <c r="E87" s="8" t="s">
        <v>126</v>
      </c>
      <c r="F87" s="19">
        <v>1</v>
      </c>
      <c r="G87" s="19">
        <v>8</v>
      </c>
      <c r="H87" s="19">
        <v>3</v>
      </c>
      <c r="I87" s="19">
        <v>1</v>
      </c>
      <c r="J87" s="19">
        <v>2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U87" s="6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</row>
    <row r="88" spans="1:36" s="66" customFormat="1" x14ac:dyDescent="0.25">
      <c r="A88" s="64" t="s">
        <v>120</v>
      </c>
      <c r="B88" s="64" t="s">
        <v>127</v>
      </c>
      <c r="C88" s="64"/>
      <c r="D88" s="64" t="s">
        <v>128</v>
      </c>
      <c r="E88" s="64" t="s">
        <v>128</v>
      </c>
      <c r="F88" s="65">
        <v>2</v>
      </c>
      <c r="G88" s="65">
        <v>81</v>
      </c>
      <c r="H88" s="65">
        <v>16</v>
      </c>
      <c r="I88" s="65">
        <v>5</v>
      </c>
      <c r="J88" s="65">
        <v>11</v>
      </c>
      <c r="K88" s="65">
        <v>0</v>
      </c>
      <c r="L88" s="65">
        <v>0</v>
      </c>
      <c r="M88" s="65">
        <v>0</v>
      </c>
      <c r="N88" s="65">
        <v>0</v>
      </c>
      <c r="O88" s="65">
        <v>0</v>
      </c>
      <c r="P88" s="65">
        <v>0</v>
      </c>
      <c r="Q88" s="65">
        <v>-1</v>
      </c>
      <c r="R88" s="65">
        <v>0</v>
      </c>
      <c r="S88" s="19">
        <v>0</v>
      </c>
      <c r="U88" s="68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</row>
    <row r="89" spans="1:36" s="2" customFormat="1" x14ac:dyDescent="0.25">
      <c r="A89" s="8" t="s">
        <v>120</v>
      </c>
      <c r="B89" s="8" t="s">
        <v>127</v>
      </c>
      <c r="C89" s="8" t="s">
        <v>12</v>
      </c>
      <c r="D89" s="8" t="s">
        <v>128</v>
      </c>
      <c r="E89" s="8" t="s">
        <v>129</v>
      </c>
      <c r="F89" s="19">
        <v>1</v>
      </c>
      <c r="G89" s="19">
        <v>28</v>
      </c>
      <c r="H89" s="19">
        <v>6</v>
      </c>
      <c r="I89" s="19">
        <v>3</v>
      </c>
      <c r="J89" s="19">
        <v>3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U89" s="67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</row>
    <row r="90" spans="1:36" s="2" customFormat="1" x14ac:dyDescent="0.25">
      <c r="A90" s="8" t="s">
        <v>120</v>
      </c>
      <c r="B90" s="8" t="s">
        <v>130</v>
      </c>
      <c r="C90" s="8"/>
      <c r="D90" s="8" t="s">
        <v>131</v>
      </c>
      <c r="E90" s="8" t="s">
        <v>131</v>
      </c>
      <c r="F90" s="19">
        <v>1</v>
      </c>
      <c r="G90" s="19">
        <v>204</v>
      </c>
      <c r="H90" s="19">
        <v>16</v>
      </c>
      <c r="I90" s="19">
        <v>4</v>
      </c>
      <c r="J90" s="19">
        <v>5</v>
      </c>
      <c r="K90" s="19">
        <v>7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U90" s="67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</row>
    <row r="91" spans="1:36" s="2" customFormat="1" x14ac:dyDescent="0.25">
      <c r="A91" s="8" t="s">
        <v>120</v>
      </c>
      <c r="B91" s="8" t="s">
        <v>132</v>
      </c>
      <c r="C91" s="8"/>
      <c r="D91" s="8" t="s">
        <v>133</v>
      </c>
      <c r="E91" s="8" t="s">
        <v>133</v>
      </c>
      <c r="F91" s="19">
        <v>1</v>
      </c>
      <c r="G91" s="19">
        <v>49</v>
      </c>
      <c r="H91" s="19">
        <v>9</v>
      </c>
      <c r="I91" s="19">
        <v>4</v>
      </c>
      <c r="J91" s="19">
        <v>5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U91" s="67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</row>
    <row r="92" spans="1:36" s="2" customFormat="1" x14ac:dyDescent="0.25">
      <c r="A92" s="8" t="s">
        <v>120</v>
      </c>
      <c r="B92" s="8" t="s">
        <v>134</v>
      </c>
      <c r="C92" s="8"/>
      <c r="D92" s="8" t="s">
        <v>135</v>
      </c>
      <c r="E92" s="8" t="s">
        <v>135</v>
      </c>
      <c r="F92" s="19">
        <v>1</v>
      </c>
      <c r="G92" s="19">
        <v>15</v>
      </c>
      <c r="H92" s="19">
        <v>7</v>
      </c>
      <c r="I92" s="19">
        <v>5</v>
      </c>
      <c r="J92" s="19">
        <v>2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-1</v>
      </c>
      <c r="R92" s="19">
        <v>0</v>
      </c>
      <c r="S92" s="19">
        <v>0</v>
      </c>
      <c r="U92" s="67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</row>
    <row r="93" spans="1:36" s="2" customFormat="1" x14ac:dyDescent="0.25">
      <c r="A93" s="8" t="s">
        <v>120</v>
      </c>
      <c r="B93" s="8" t="s">
        <v>136</v>
      </c>
      <c r="C93" s="8"/>
      <c r="D93" s="8" t="s">
        <v>137</v>
      </c>
      <c r="E93" s="8" t="s">
        <v>137</v>
      </c>
      <c r="F93" s="19">
        <v>1</v>
      </c>
      <c r="G93" s="19">
        <v>19</v>
      </c>
      <c r="H93" s="19">
        <v>8</v>
      </c>
      <c r="I93" s="19">
        <v>5</v>
      </c>
      <c r="J93" s="19">
        <v>3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-1</v>
      </c>
      <c r="R93" s="19">
        <v>0</v>
      </c>
      <c r="S93" s="19">
        <v>0</v>
      </c>
      <c r="U93" s="67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</row>
    <row r="94" spans="1:36" s="2" customFormat="1" x14ac:dyDescent="0.25">
      <c r="A94" s="8" t="s">
        <v>120</v>
      </c>
      <c r="B94" s="8" t="s">
        <v>138</v>
      </c>
      <c r="C94" s="8"/>
      <c r="D94" s="8" t="s">
        <v>139</v>
      </c>
      <c r="E94" s="8" t="s">
        <v>139</v>
      </c>
      <c r="F94" s="19">
        <v>3</v>
      </c>
      <c r="G94" s="19">
        <v>135</v>
      </c>
      <c r="H94" s="19">
        <v>30</v>
      </c>
      <c r="I94" s="19">
        <v>13</v>
      </c>
      <c r="J94" s="19">
        <v>16</v>
      </c>
      <c r="K94" s="19">
        <v>1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-3</v>
      </c>
      <c r="R94" s="19">
        <v>-1</v>
      </c>
      <c r="S94" s="19">
        <v>0</v>
      </c>
      <c r="U94" s="67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</row>
    <row r="95" spans="1:36" s="2" customFormat="1" x14ac:dyDescent="0.25">
      <c r="A95" s="8" t="s">
        <v>120</v>
      </c>
      <c r="B95" s="8" t="s">
        <v>140</v>
      </c>
      <c r="C95" s="8"/>
      <c r="D95" s="8" t="s">
        <v>141</v>
      </c>
      <c r="E95" s="8" t="s">
        <v>141</v>
      </c>
      <c r="F95" s="19">
        <v>1</v>
      </c>
      <c r="G95" s="19">
        <v>127</v>
      </c>
      <c r="H95" s="19">
        <v>13</v>
      </c>
      <c r="I95" s="19">
        <v>2</v>
      </c>
      <c r="J95" s="19">
        <v>10</v>
      </c>
      <c r="K95" s="19">
        <v>1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U95" s="67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</row>
    <row r="96" spans="1:36" s="66" customFormat="1" x14ac:dyDescent="0.25">
      <c r="A96" s="64" t="s">
        <v>142</v>
      </c>
      <c r="B96" s="64" t="s">
        <v>121</v>
      </c>
      <c r="C96" s="64"/>
      <c r="D96" s="64" t="s">
        <v>143</v>
      </c>
      <c r="E96" s="64" t="s">
        <v>143</v>
      </c>
      <c r="F96" s="65">
        <v>2</v>
      </c>
      <c r="G96" s="65">
        <v>74</v>
      </c>
      <c r="H96" s="65">
        <v>15</v>
      </c>
      <c r="I96" s="65">
        <v>6</v>
      </c>
      <c r="J96" s="65">
        <v>8</v>
      </c>
      <c r="K96" s="65">
        <v>1</v>
      </c>
      <c r="L96" s="65">
        <v>0</v>
      </c>
      <c r="M96" s="65">
        <v>0</v>
      </c>
      <c r="N96" s="65">
        <v>0</v>
      </c>
      <c r="O96" s="65">
        <v>0</v>
      </c>
      <c r="P96" s="65">
        <v>0</v>
      </c>
      <c r="Q96" s="65">
        <v>0</v>
      </c>
      <c r="R96" s="65">
        <v>0</v>
      </c>
      <c r="S96" s="19">
        <v>0</v>
      </c>
      <c r="U96" s="68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</row>
    <row r="97" spans="1:38" s="66" customFormat="1" x14ac:dyDescent="0.25">
      <c r="A97" s="64" t="s">
        <v>144</v>
      </c>
      <c r="B97" s="64" t="s">
        <v>145</v>
      </c>
      <c r="C97" s="64"/>
      <c r="D97" s="64" t="s">
        <v>146</v>
      </c>
      <c r="E97" s="64" t="s">
        <v>146</v>
      </c>
      <c r="F97" s="65">
        <v>1</v>
      </c>
      <c r="G97" s="65">
        <v>76</v>
      </c>
      <c r="H97" s="65">
        <v>14</v>
      </c>
      <c r="I97" s="65">
        <v>8</v>
      </c>
      <c r="J97" s="65">
        <v>4</v>
      </c>
      <c r="K97" s="65">
        <v>2</v>
      </c>
      <c r="L97" s="65">
        <v>0</v>
      </c>
      <c r="M97" s="65">
        <v>0</v>
      </c>
      <c r="N97" s="65">
        <v>0</v>
      </c>
      <c r="O97" s="65">
        <v>0</v>
      </c>
      <c r="P97" s="65">
        <v>0</v>
      </c>
      <c r="Q97" s="65">
        <v>0</v>
      </c>
      <c r="R97" s="65">
        <v>0</v>
      </c>
      <c r="S97" s="19">
        <v>0</v>
      </c>
      <c r="U97" s="68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</row>
    <row r="98" spans="1:38" s="2" customFormat="1" x14ac:dyDescent="0.25">
      <c r="A98" s="8" t="s">
        <v>144</v>
      </c>
      <c r="B98" s="8" t="s">
        <v>125</v>
      </c>
      <c r="C98" s="8"/>
      <c r="D98" s="8" t="s">
        <v>147</v>
      </c>
      <c r="E98" s="8" t="s">
        <v>147</v>
      </c>
      <c r="F98" s="19">
        <v>1</v>
      </c>
      <c r="G98" s="19">
        <v>75</v>
      </c>
      <c r="H98" s="19">
        <v>13</v>
      </c>
      <c r="I98" s="19">
        <v>7</v>
      </c>
      <c r="J98" s="19">
        <v>5</v>
      </c>
      <c r="K98" s="19">
        <v>1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U98" s="67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</row>
    <row r="99" spans="1:38" s="2" customFormat="1" x14ac:dyDescent="0.25">
      <c r="A99" s="8" t="s">
        <v>144</v>
      </c>
      <c r="B99" s="8" t="s">
        <v>134</v>
      </c>
      <c r="C99" s="8"/>
      <c r="D99" s="8" t="s">
        <v>148</v>
      </c>
      <c r="E99" s="8" t="s">
        <v>148</v>
      </c>
      <c r="F99" s="19">
        <v>2</v>
      </c>
      <c r="G99" s="19">
        <v>96</v>
      </c>
      <c r="H99" s="19">
        <v>19</v>
      </c>
      <c r="I99" s="19">
        <v>8</v>
      </c>
      <c r="J99" s="19">
        <v>8</v>
      </c>
      <c r="K99" s="19">
        <v>3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  <c r="R99" s="19">
        <v>0</v>
      </c>
      <c r="S99" s="19">
        <v>0</v>
      </c>
      <c r="U99" s="67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</row>
    <row r="100" spans="1:38" s="2" customFormat="1" x14ac:dyDescent="0.25">
      <c r="A100" s="8" t="s">
        <v>144</v>
      </c>
      <c r="B100" s="8" t="s">
        <v>136</v>
      </c>
      <c r="C100" s="8"/>
      <c r="D100" s="8" t="s">
        <v>149</v>
      </c>
      <c r="E100" s="8" t="s">
        <v>149</v>
      </c>
      <c r="F100" s="19">
        <v>1</v>
      </c>
      <c r="G100" s="19">
        <v>107</v>
      </c>
      <c r="H100" s="19">
        <v>23</v>
      </c>
      <c r="I100" s="19">
        <v>10</v>
      </c>
      <c r="J100" s="19">
        <v>11</v>
      </c>
      <c r="K100" s="19">
        <v>2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-1</v>
      </c>
      <c r="R100" s="19">
        <v>-1</v>
      </c>
      <c r="S100" s="19">
        <v>0</v>
      </c>
      <c r="U100" s="67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</row>
    <row r="101" spans="1:38" s="2" customFormat="1" x14ac:dyDescent="0.25">
      <c r="A101" s="8" t="s">
        <v>144</v>
      </c>
      <c r="B101" s="8" t="s">
        <v>138</v>
      </c>
      <c r="C101" s="8"/>
      <c r="D101" s="8" t="s">
        <v>150</v>
      </c>
      <c r="E101" s="8" t="s">
        <v>150</v>
      </c>
      <c r="F101" s="19">
        <v>1</v>
      </c>
      <c r="G101" s="19">
        <v>19</v>
      </c>
      <c r="H101" s="19">
        <v>5</v>
      </c>
      <c r="I101" s="19">
        <v>3</v>
      </c>
      <c r="J101" s="19">
        <v>2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19">
        <v>0</v>
      </c>
      <c r="U101" s="67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L101" s="20"/>
    </row>
    <row r="102" spans="1:38" s="2" customFormat="1" x14ac:dyDescent="0.25">
      <c r="A102" s="8" t="s">
        <v>151</v>
      </c>
      <c r="B102" s="8"/>
      <c r="C102" s="8"/>
      <c r="D102" s="8" t="s">
        <v>151</v>
      </c>
      <c r="E102" s="8" t="s">
        <v>151</v>
      </c>
      <c r="F102" s="19">
        <v>2</v>
      </c>
      <c r="G102" s="19">
        <v>178</v>
      </c>
      <c r="H102" s="19">
        <v>52</v>
      </c>
      <c r="I102" s="19">
        <v>31</v>
      </c>
      <c r="J102" s="19">
        <v>18</v>
      </c>
      <c r="K102" s="19">
        <v>3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-2</v>
      </c>
      <c r="R102" s="19">
        <v>-1</v>
      </c>
      <c r="S102" s="19">
        <v>0</v>
      </c>
      <c r="U102" s="67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</row>
    <row r="103" spans="1:38" s="2" customFormat="1" x14ac:dyDescent="0.25">
      <c r="A103" s="8" t="s">
        <v>151</v>
      </c>
      <c r="B103" s="8" t="s">
        <v>121</v>
      </c>
      <c r="C103" s="8"/>
      <c r="D103" s="8" t="s">
        <v>152</v>
      </c>
      <c r="E103" s="8" t="s">
        <v>152</v>
      </c>
      <c r="F103" s="19">
        <v>2</v>
      </c>
      <c r="G103" s="19">
        <v>7</v>
      </c>
      <c r="H103" s="19">
        <v>5</v>
      </c>
      <c r="I103" s="19">
        <v>3</v>
      </c>
      <c r="J103" s="19">
        <v>2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U103" s="67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</row>
    <row r="104" spans="1:38" s="66" customFormat="1" x14ac:dyDescent="0.25">
      <c r="A104" s="64" t="s">
        <v>151</v>
      </c>
      <c r="B104" s="64" t="s">
        <v>121</v>
      </c>
      <c r="C104" s="64" t="s">
        <v>12</v>
      </c>
      <c r="D104" s="64" t="s">
        <v>152</v>
      </c>
      <c r="E104" s="64" t="s">
        <v>153</v>
      </c>
      <c r="F104" s="65">
        <v>3</v>
      </c>
      <c r="G104" s="65">
        <v>144</v>
      </c>
      <c r="H104" s="65">
        <v>23</v>
      </c>
      <c r="I104" s="65">
        <v>6</v>
      </c>
      <c r="J104" s="65">
        <v>13</v>
      </c>
      <c r="K104" s="65">
        <v>4</v>
      </c>
      <c r="L104" s="65">
        <v>0</v>
      </c>
      <c r="M104" s="65">
        <v>0</v>
      </c>
      <c r="N104" s="65">
        <v>0</v>
      </c>
      <c r="O104" s="65">
        <v>0</v>
      </c>
      <c r="P104" s="65">
        <v>0</v>
      </c>
      <c r="Q104" s="65">
        <v>0</v>
      </c>
      <c r="R104" s="65">
        <v>0</v>
      </c>
      <c r="S104" s="65">
        <v>1</v>
      </c>
      <c r="U104" s="68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</row>
    <row r="105" spans="1:38" s="2" customFormat="1" x14ac:dyDescent="0.25">
      <c r="A105" s="8" t="s">
        <v>151</v>
      </c>
      <c r="B105" s="8" t="s">
        <v>121</v>
      </c>
      <c r="C105" s="8" t="s">
        <v>154</v>
      </c>
      <c r="D105" s="8" t="s">
        <v>152</v>
      </c>
      <c r="E105" s="8" t="s">
        <v>155</v>
      </c>
      <c r="F105" s="19">
        <v>1</v>
      </c>
      <c r="G105" s="19">
        <v>31</v>
      </c>
      <c r="H105" s="19">
        <v>2</v>
      </c>
      <c r="I105" s="19">
        <v>0</v>
      </c>
      <c r="J105" s="19">
        <v>1</v>
      </c>
      <c r="K105" s="19">
        <v>1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U105" s="67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</row>
    <row r="106" spans="1:38" s="2" customFormat="1" x14ac:dyDescent="0.25">
      <c r="A106" s="8" t="s">
        <v>151</v>
      </c>
      <c r="B106" s="8" t="s">
        <v>121</v>
      </c>
      <c r="C106" s="8" t="s">
        <v>14</v>
      </c>
      <c r="D106" s="8" t="s">
        <v>152</v>
      </c>
      <c r="E106" s="8" t="s">
        <v>156</v>
      </c>
      <c r="F106" s="19">
        <v>3</v>
      </c>
      <c r="G106" s="19">
        <v>61</v>
      </c>
      <c r="H106" s="19">
        <v>6</v>
      </c>
      <c r="I106" s="19">
        <v>1</v>
      </c>
      <c r="J106" s="19">
        <v>3</v>
      </c>
      <c r="K106" s="19">
        <v>2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U106" s="67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</row>
    <row r="107" spans="1:38" s="2" customFormat="1" x14ac:dyDescent="0.25">
      <c r="A107" s="8" t="s">
        <v>151</v>
      </c>
      <c r="B107" s="8" t="s">
        <v>121</v>
      </c>
      <c r="C107" s="8" t="s">
        <v>16</v>
      </c>
      <c r="D107" s="8" t="s">
        <v>152</v>
      </c>
      <c r="E107" s="8" t="s">
        <v>157</v>
      </c>
      <c r="F107" s="19">
        <v>6</v>
      </c>
      <c r="G107" s="19">
        <v>140</v>
      </c>
      <c r="H107" s="19">
        <v>17</v>
      </c>
      <c r="I107" s="19">
        <v>6</v>
      </c>
      <c r="J107" s="19">
        <v>9</v>
      </c>
      <c r="K107" s="19">
        <v>2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U107" s="6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</row>
    <row r="108" spans="1:38" s="2" customFormat="1" x14ac:dyDescent="0.25">
      <c r="A108" s="8" t="s">
        <v>151</v>
      </c>
      <c r="B108" s="8" t="s">
        <v>121</v>
      </c>
      <c r="C108" s="8" t="s">
        <v>18</v>
      </c>
      <c r="D108" s="8" t="s">
        <v>152</v>
      </c>
      <c r="E108" s="8" t="s">
        <v>158</v>
      </c>
      <c r="F108" s="19">
        <v>1</v>
      </c>
      <c r="G108" s="19">
        <v>7</v>
      </c>
      <c r="H108" s="19">
        <v>4</v>
      </c>
      <c r="I108" s="19">
        <v>2</v>
      </c>
      <c r="J108" s="19">
        <v>2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U108" s="67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</row>
    <row r="109" spans="1:38" s="2" customFormat="1" x14ac:dyDescent="0.25">
      <c r="A109" s="8" t="s">
        <v>151</v>
      </c>
      <c r="B109" s="8" t="s">
        <v>125</v>
      </c>
      <c r="C109" s="8" t="s">
        <v>12</v>
      </c>
      <c r="D109" s="8" t="s">
        <v>159</v>
      </c>
      <c r="E109" s="8" t="s">
        <v>160</v>
      </c>
      <c r="F109" s="19">
        <v>2</v>
      </c>
      <c r="G109" s="19">
        <v>46</v>
      </c>
      <c r="H109" s="19">
        <v>10</v>
      </c>
      <c r="I109" s="19">
        <v>4</v>
      </c>
      <c r="J109" s="19">
        <v>6</v>
      </c>
      <c r="K109" s="19">
        <v>0</v>
      </c>
      <c r="L109" s="19">
        <v>0</v>
      </c>
      <c r="M109" s="19">
        <v>0</v>
      </c>
      <c r="N109" s="19">
        <v>0</v>
      </c>
      <c r="O109" s="19">
        <v>1</v>
      </c>
      <c r="P109" s="19">
        <v>0</v>
      </c>
      <c r="Q109" s="19">
        <v>0</v>
      </c>
      <c r="R109" s="19">
        <v>0</v>
      </c>
      <c r="S109" s="19">
        <v>0</v>
      </c>
      <c r="U109" s="67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</row>
    <row r="110" spans="1:38" s="2" customFormat="1" x14ac:dyDescent="0.25">
      <c r="A110" s="8" t="s">
        <v>151</v>
      </c>
      <c r="B110" s="8" t="s">
        <v>125</v>
      </c>
      <c r="C110" s="8" t="s">
        <v>14</v>
      </c>
      <c r="D110" s="8" t="s">
        <v>159</v>
      </c>
      <c r="E110" s="8" t="s">
        <v>161</v>
      </c>
      <c r="F110" s="19">
        <v>2</v>
      </c>
      <c r="G110" s="19">
        <v>36</v>
      </c>
      <c r="H110" s="19">
        <v>6</v>
      </c>
      <c r="I110" s="19">
        <v>2</v>
      </c>
      <c r="J110" s="19">
        <v>4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-1</v>
      </c>
      <c r="R110" s="19">
        <v>0</v>
      </c>
      <c r="S110" s="19">
        <v>0</v>
      </c>
      <c r="U110" s="67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</row>
    <row r="111" spans="1:38" s="2" customFormat="1" x14ac:dyDescent="0.25">
      <c r="A111" s="8" t="s">
        <v>151</v>
      </c>
      <c r="B111" s="8" t="s">
        <v>125</v>
      </c>
      <c r="C111" s="8" t="s">
        <v>16</v>
      </c>
      <c r="D111" s="8" t="s">
        <v>159</v>
      </c>
      <c r="E111" s="8" t="s">
        <v>162</v>
      </c>
      <c r="F111" s="19">
        <v>3</v>
      </c>
      <c r="G111" s="19">
        <v>98</v>
      </c>
      <c r="H111" s="19">
        <v>14</v>
      </c>
      <c r="I111" s="19">
        <v>9</v>
      </c>
      <c r="J111" s="19">
        <v>4</v>
      </c>
      <c r="K111" s="19">
        <v>1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U111" s="67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</row>
    <row r="112" spans="1:38" s="2" customFormat="1" x14ac:dyDescent="0.25">
      <c r="A112" s="8" t="s">
        <v>151</v>
      </c>
      <c r="B112" s="8" t="s">
        <v>125</v>
      </c>
      <c r="C112" s="8" t="s">
        <v>18</v>
      </c>
      <c r="D112" s="8" t="s">
        <v>159</v>
      </c>
      <c r="E112" s="8" t="s">
        <v>163</v>
      </c>
      <c r="F112" s="19">
        <v>4</v>
      </c>
      <c r="G112" s="19">
        <v>28</v>
      </c>
      <c r="H112" s="19">
        <v>5</v>
      </c>
      <c r="I112" s="19">
        <v>2</v>
      </c>
      <c r="J112" s="19">
        <v>3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-1</v>
      </c>
      <c r="R112" s="19">
        <v>0</v>
      </c>
      <c r="S112" s="19">
        <v>0</v>
      </c>
      <c r="U112" s="67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</row>
    <row r="113" spans="1:36" s="2" customFormat="1" x14ac:dyDescent="0.25">
      <c r="A113" s="8" t="s">
        <v>151</v>
      </c>
      <c r="B113" s="8" t="s">
        <v>127</v>
      </c>
      <c r="C113" s="8"/>
      <c r="D113" s="8" t="s">
        <v>164</v>
      </c>
      <c r="E113" s="8" t="s">
        <v>164</v>
      </c>
      <c r="F113" s="19">
        <v>6</v>
      </c>
      <c r="G113" s="19">
        <v>175</v>
      </c>
      <c r="H113" s="19">
        <v>27</v>
      </c>
      <c r="I113" s="19">
        <v>9</v>
      </c>
      <c r="J113" s="19">
        <v>15</v>
      </c>
      <c r="K113" s="19">
        <v>3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-1</v>
      </c>
      <c r="R113" s="19">
        <v>-1</v>
      </c>
      <c r="S113" s="19">
        <v>0</v>
      </c>
      <c r="U113" s="67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</row>
    <row r="114" spans="1:36" s="2" customFormat="1" x14ac:dyDescent="0.25">
      <c r="A114" s="8" t="s">
        <v>151</v>
      </c>
      <c r="B114" s="8" t="s">
        <v>127</v>
      </c>
      <c r="C114" s="8" t="s">
        <v>12</v>
      </c>
      <c r="D114" s="8" t="s">
        <v>164</v>
      </c>
      <c r="E114" s="8" t="s">
        <v>165</v>
      </c>
      <c r="F114" s="19">
        <v>6</v>
      </c>
      <c r="G114" s="19">
        <v>559</v>
      </c>
      <c r="H114" s="19">
        <v>51</v>
      </c>
      <c r="I114" s="19">
        <v>13</v>
      </c>
      <c r="J114" s="19">
        <v>33</v>
      </c>
      <c r="K114" s="19">
        <v>3</v>
      </c>
      <c r="L114" s="19">
        <v>2</v>
      </c>
      <c r="M114" s="19">
        <v>0</v>
      </c>
      <c r="N114" s="19">
        <v>0</v>
      </c>
      <c r="O114" s="19">
        <v>0</v>
      </c>
      <c r="P114" s="19">
        <v>0</v>
      </c>
      <c r="Q114" s="19">
        <v>-4</v>
      </c>
      <c r="R114" s="19">
        <v>-2</v>
      </c>
      <c r="S114" s="19">
        <v>0</v>
      </c>
      <c r="U114" s="67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</row>
    <row r="115" spans="1:36" s="2" customFormat="1" x14ac:dyDescent="0.25">
      <c r="A115" s="8" t="s">
        <v>151</v>
      </c>
      <c r="B115" s="8" t="s">
        <v>127</v>
      </c>
      <c r="C115" s="8" t="s">
        <v>166</v>
      </c>
      <c r="D115" s="8" t="s">
        <v>164</v>
      </c>
      <c r="E115" s="8" t="s">
        <v>167</v>
      </c>
      <c r="F115" s="19">
        <v>1</v>
      </c>
      <c r="G115" s="19">
        <v>28</v>
      </c>
      <c r="H115" s="19">
        <v>5</v>
      </c>
      <c r="I115" s="19">
        <v>2</v>
      </c>
      <c r="J115" s="19">
        <v>3</v>
      </c>
      <c r="K115" s="19">
        <v>0</v>
      </c>
      <c r="L115" s="19">
        <v>0</v>
      </c>
      <c r="M115" s="19">
        <v>0</v>
      </c>
      <c r="N115" s="19">
        <v>0</v>
      </c>
      <c r="O115" s="19">
        <v>0</v>
      </c>
      <c r="P115" s="19">
        <v>0</v>
      </c>
      <c r="Q115" s="19">
        <v>-1</v>
      </c>
      <c r="R115" s="19">
        <v>-1</v>
      </c>
      <c r="S115" s="19">
        <v>0</v>
      </c>
      <c r="U115" s="67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</row>
    <row r="116" spans="1:36" s="2" customFormat="1" x14ac:dyDescent="0.25">
      <c r="A116" s="8" t="s">
        <v>151</v>
      </c>
      <c r="B116" s="8" t="s">
        <v>127</v>
      </c>
      <c r="C116" s="8" t="s">
        <v>14</v>
      </c>
      <c r="D116" s="8" t="s">
        <v>164</v>
      </c>
      <c r="E116" s="8" t="s">
        <v>168</v>
      </c>
      <c r="F116" s="19">
        <v>7</v>
      </c>
      <c r="G116" s="19">
        <v>847</v>
      </c>
      <c r="H116" s="19">
        <v>82</v>
      </c>
      <c r="I116" s="19">
        <v>29</v>
      </c>
      <c r="J116" s="19">
        <v>42</v>
      </c>
      <c r="K116" s="19">
        <v>9</v>
      </c>
      <c r="L116" s="19">
        <v>2</v>
      </c>
      <c r="M116" s="19">
        <v>0</v>
      </c>
      <c r="N116" s="19">
        <v>0</v>
      </c>
      <c r="O116" s="19">
        <v>0</v>
      </c>
      <c r="P116" s="19">
        <v>0</v>
      </c>
      <c r="Q116" s="19">
        <v>-2</v>
      </c>
      <c r="R116" s="19">
        <v>-2</v>
      </c>
      <c r="S116" s="19">
        <v>0</v>
      </c>
      <c r="U116" s="67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</row>
    <row r="117" spans="1:36" s="2" customFormat="1" x14ac:dyDescent="0.25">
      <c r="A117" s="8" t="s">
        <v>151</v>
      </c>
      <c r="B117" s="8" t="s">
        <v>127</v>
      </c>
      <c r="C117" s="8" t="s">
        <v>16</v>
      </c>
      <c r="D117" s="8" t="s">
        <v>164</v>
      </c>
      <c r="E117" s="8" t="s">
        <v>169</v>
      </c>
      <c r="F117" s="19">
        <v>2</v>
      </c>
      <c r="G117" s="19">
        <v>13</v>
      </c>
      <c r="H117" s="19">
        <v>7</v>
      </c>
      <c r="I117" s="19">
        <v>6</v>
      </c>
      <c r="J117" s="19">
        <v>1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0</v>
      </c>
      <c r="U117" s="6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</row>
    <row r="118" spans="1:36" s="2" customFormat="1" x14ac:dyDescent="0.25">
      <c r="A118" s="8" t="s">
        <v>151</v>
      </c>
      <c r="B118" s="8" t="s">
        <v>127</v>
      </c>
      <c r="C118" s="8" t="s">
        <v>18</v>
      </c>
      <c r="D118" s="8" t="s">
        <v>164</v>
      </c>
      <c r="E118" s="8" t="s">
        <v>170</v>
      </c>
      <c r="F118" s="19">
        <v>3</v>
      </c>
      <c r="G118" s="19">
        <v>78</v>
      </c>
      <c r="H118" s="19">
        <v>10</v>
      </c>
      <c r="I118" s="19">
        <v>0</v>
      </c>
      <c r="J118" s="19">
        <v>8</v>
      </c>
      <c r="K118" s="19">
        <v>2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-1</v>
      </c>
      <c r="R118" s="19">
        <v>-1</v>
      </c>
      <c r="S118" s="19">
        <v>0</v>
      </c>
      <c r="U118" s="67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</row>
    <row r="119" spans="1:36" s="2" customFormat="1" x14ac:dyDescent="0.25">
      <c r="A119" s="8" t="s">
        <v>151</v>
      </c>
      <c r="B119" s="8" t="s">
        <v>130</v>
      </c>
      <c r="C119" s="8"/>
      <c r="D119" s="8" t="s">
        <v>171</v>
      </c>
      <c r="E119" s="8" t="s">
        <v>171</v>
      </c>
      <c r="F119" s="19">
        <v>2</v>
      </c>
      <c r="G119" s="19">
        <v>55</v>
      </c>
      <c r="H119" s="19">
        <v>21</v>
      </c>
      <c r="I119" s="19">
        <v>13</v>
      </c>
      <c r="J119" s="19">
        <v>8</v>
      </c>
      <c r="K119" s="19">
        <v>0</v>
      </c>
      <c r="L119" s="19">
        <v>0</v>
      </c>
      <c r="M119" s="19">
        <v>0</v>
      </c>
      <c r="N119" s="19">
        <v>0</v>
      </c>
      <c r="O119" s="19">
        <v>2</v>
      </c>
      <c r="P119" s="19">
        <v>1</v>
      </c>
      <c r="Q119" s="19">
        <v>0</v>
      </c>
      <c r="R119" s="19">
        <v>0</v>
      </c>
      <c r="S119" s="19">
        <v>0</v>
      </c>
      <c r="U119" s="67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</row>
    <row r="120" spans="1:36" s="2" customFormat="1" x14ac:dyDescent="0.25">
      <c r="A120" s="8" t="s">
        <v>151</v>
      </c>
      <c r="B120" s="8" t="s">
        <v>130</v>
      </c>
      <c r="C120" s="8" t="s">
        <v>12</v>
      </c>
      <c r="D120" s="8" t="s">
        <v>171</v>
      </c>
      <c r="E120" s="8" t="s">
        <v>172</v>
      </c>
      <c r="F120" s="19">
        <v>3</v>
      </c>
      <c r="G120" s="19">
        <v>158</v>
      </c>
      <c r="H120" s="19">
        <v>7</v>
      </c>
      <c r="I120" s="19">
        <v>1</v>
      </c>
      <c r="J120" s="19">
        <v>3</v>
      </c>
      <c r="K120" s="19">
        <v>3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v>0</v>
      </c>
      <c r="U120" s="67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</row>
    <row r="121" spans="1:36" s="2" customFormat="1" x14ac:dyDescent="0.25">
      <c r="A121" s="8" t="s">
        <v>151</v>
      </c>
      <c r="B121" s="8" t="s">
        <v>130</v>
      </c>
      <c r="C121" s="8" t="s">
        <v>14</v>
      </c>
      <c r="D121" s="8" t="s">
        <v>171</v>
      </c>
      <c r="E121" s="8" t="s">
        <v>173</v>
      </c>
      <c r="F121" s="19">
        <v>5</v>
      </c>
      <c r="G121" s="19">
        <v>239</v>
      </c>
      <c r="H121" s="19">
        <v>18</v>
      </c>
      <c r="I121" s="19">
        <v>2</v>
      </c>
      <c r="J121" s="19">
        <v>9</v>
      </c>
      <c r="K121" s="19">
        <v>7</v>
      </c>
      <c r="L121" s="19">
        <v>0</v>
      </c>
      <c r="M121" s="19">
        <v>0</v>
      </c>
      <c r="N121" s="19">
        <v>0</v>
      </c>
      <c r="O121" s="19">
        <v>3</v>
      </c>
      <c r="P121" s="19">
        <v>0</v>
      </c>
      <c r="Q121" s="19">
        <v>0</v>
      </c>
      <c r="R121" s="19">
        <v>0</v>
      </c>
      <c r="S121" s="19">
        <v>0</v>
      </c>
      <c r="U121" s="67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</row>
    <row r="122" spans="1:36" s="2" customFormat="1" x14ac:dyDescent="0.25">
      <c r="A122" s="8" t="s">
        <v>151</v>
      </c>
      <c r="B122" s="8" t="s">
        <v>130</v>
      </c>
      <c r="C122" s="8" t="s">
        <v>16</v>
      </c>
      <c r="D122" s="8" t="s">
        <v>171</v>
      </c>
      <c r="E122" s="8" t="s">
        <v>174</v>
      </c>
      <c r="F122" s="19">
        <v>5</v>
      </c>
      <c r="G122" s="19">
        <v>216</v>
      </c>
      <c r="H122" s="19">
        <v>16</v>
      </c>
      <c r="I122" s="19">
        <v>2</v>
      </c>
      <c r="J122" s="19">
        <v>10</v>
      </c>
      <c r="K122" s="19">
        <v>4</v>
      </c>
      <c r="L122" s="19">
        <v>0</v>
      </c>
      <c r="M122" s="19">
        <v>0</v>
      </c>
      <c r="N122" s="19">
        <v>0</v>
      </c>
      <c r="O122" s="19">
        <v>3</v>
      </c>
      <c r="P122" s="19">
        <v>3</v>
      </c>
      <c r="Q122" s="19">
        <v>-1</v>
      </c>
      <c r="R122" s="19">
        <v>0</v>
      </c>
      <c r="S122" s="19">
        <v>0</v>
      </c>
      <c r="U122" s="67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</row>
    <row r="123" spans="1:36" s="2" customFormat="1" x14ac:dyDescent="0.25">
      <c r="A123" s="8" t="s">
        <v>151</v>
      </c>
      <c r="B123" s="8" t="s">
        <v>130</v>
      </c>
      <c r="C123" s="8" t="s">
        <v>18</v>
      </c>
      <c r="D123" s="8" t="s">
        <v>171</v>
      </c>
      <c r="E123" s="8" t="s">
        <v>175</v>
      </c>
      <c r="F123" s="19">
        <v>1</v>
      </c>
      <c r="G123" s="19">
        <v>38</v>
      </c>
      <c r="H123" s="19">
        <v>2</v>
      </c>
      <c r="I123" s="19">
        <v>0</v>
      </c>
      <c r="J123" s="19">
        <v>1</v>
      </c>
      <c r="K123" s="19">
        <v>1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U123" s="67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</row>
    <row r="124" spans="1:36" s="2" customFormat="1" x14ac:dyDescent="0.25">
      <c r="A124" s="8" t="s">
        <v>151</v>
      </c>
      <c r="B124" s="8" t="s">
        <v>176</v>
      </c>
      <c r="C124" s="8"/>
      <c r="D124" s="8" t="s">
        <v>177</v>
      </c>
      <c r="E124" s="8" t="s">
        <v>177</v>
      </c>
      <c r="F124" s="19">
        <v>1</v>
      </c>
      <c r="G124" s="19">
        <v>34</v>
      </c>
      <c r="H124" s="19">
        <v>7</v>
      </c>
      <c r="I124" s="19">
        <v>2</v>
      </c>
      <c r="J124" s="19">
        <v>5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U124" s="67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</row>
    <row r="125" spans="1:36" s="2" customFormat="1" x14ac:dyDescent="0.25">
      <c r="A125" s="8" t="s">
        <v>151</v>
      </c>
      <c r="B125" s="8" t="s">
        <v>132</v>
      </c>
      <c r="C125" s="8"/>
      <c r="D125" s="8" t="s">
        <v>178</v>
      </c>
      <c r="E125" s="8" t="s">
        <v>178</v>
      </c>
      <c r="F125" s="19">
        <v>1</v>
      </c>
      <c r="G125" s="19">
        <v>41</v>
      </c>
      <c r="H125" s="19">
        <v>5</v>
      </c>
      <c r="I125" s="19">
        <v>1</v>
      </c>
      <c r="J125" s="19">
        <v>3</v>
      </c>
      <c r="K125" s="19">
        <v>1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U125" s="67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</row>
    <row r="126" spans="1:36" s="2" customFormat="1" x14ac:dyDescent="0.25">
      <c r="A126" s="8" t="s">
        <v>151</v>
      </c>
      <c r="B126" s="8" t="s">
        <v>179</v>
      </c>
      <c r="C126" s="8"/>
      <c r="D126" s="8" t="s">
        <v>180</v>
      </c>
      <c r="E126" s="8" t="s">
        <v>180</v>
      </c>
      <c r="F126" s="19">
        <v>1</v>
      </c>
      <c r="G126" s="19">
        <v>100</v>
      </c>
      <c r="H126" s="19">
        <v>31</v>
      </c>
      <c r="I126" s="19">
        <v>18</v>
      </c>
      <c r="J126" s="19">
        <v>12</v>
      </c>
      <c r="K126" s="19">
        <v>1</v>
      </c>
      <c r="L126" s="19">
        <v>0</v>
      </c>
      <c r="M126" s="19">
        <v>0</v>
      </c>
      <c r="N126" s="19">
        <v>0</v>
      </c>
      <c r="O126" s="19">
        <v>0</v>
      </c>
      <c r="P126" s="19">
        <v>0</v>
      </c>
      <c r="Q126" s="19">
        <v>-1</v>
      </c>
      <c r="R126" s="19">
        <v>-1</v>
      </c>
      <c r="S126" s="19">
        <v>0</v>
      </c>
      <c r="U126" s="67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</row>
    <row r="127" spans="1:36" s="2" customFormat="1" x14ac:dyDescent="0.25">
      <c r="A127" s="8" t="s">
        <v>151</v>
      </c>
      <c r="B127" s="8" t="s">
        <v>134</v>
      </c>
      <c r="C127" s="8"/>
      <c r="D127" s="8" t="s">
        <v>181</v>
      </c>
      <c r="E127" s="8" t="s">
        <v>181</v>
      </c>
      <c r="F127" s="19">
        <v>2</v>
      </c>
      <c r="G127" s="19">
        <v>5</v>
      </c>
      <c r="H127" s="19">
        <v>5</v>
      </c>
      <c r="I127" s="19">
        <v>5</v>
      </c>
      <c r="J127" s="19">
        <v>0</v>
      </c>
      <c r="K127" s="19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U127" s="6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</row>
    <row r="128" spans="1:36" s="2" customFormat="1" x14ac:dyDescent="0.25">
      <c r="A128" s="8" t="s">
        <v>151</v>
      </c>
      <c r="B128" s="8" t="s">
        <v>134</v>
      </c>
      <c r="C128" s="8" t="s">
        <v>12</v>
      </c>
      <c r="D128" s="8" t="s">
        <v>181</v>
      </c>
      <c r="E128" s="8" t="s">
        <v>182</v>
      </c>
      <c r="F128" s="19">
        <v>9</v>
      </c>
      <c r="G128" s="19">
        <v>385</v>
      </c>
      <c r="H128" s="19">
        <v>27</v>
      </c>
      <c r="I128" s="19">
        <v>6</v>
      </c>
      <c r="J128" s="19">
        <v>14</v>
      </c>
      <c r="K128" s="19">
        <v>6</v>
      </c>
      <c r="L128" s="19">
        <v>1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U128" s="67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</row>
    <row r="129" spans="1:36" s="2" customFormat="1" x14ac:dyDescent="0.25">
      <c r="A129" s="8" t="s">
        <v>151</v>
      </c>
      <c r="B129" s="8" t="s">
        <v>134</v>
      </c>
      <c r="C129" s="8" t="s">
        <v>14</v>
      </c>
      <c r="D129" s="8" t="s">
        <v>181</v>
      </c>
      <c r="E129" s="8" t="s">
        <v>183</v>
      </c>
      <c r="F129" s="19">
        <v>2</v>
      </c>
      <c r="G129" s="19">
        <v>25</v>
      </c>
      <c r="H129" s="19">
        <v>4</v>
      </c>
      <c r="I129" s="19">
        <v>2</v>
      </c>
      <c r="J129" s="19">
        <v>2</v>
      </c>
      <c r="K129" s="19">
        <v>0</v>
      </c>
      <c r="L129" s="19">
        <v>0</v>
      </c>
      <c r="M129" s="19">
        <v>0</v>
      </c>
      <c r="N129" s="19">
        <v>0</v>
      </c>
      <c r="O129" s="19">
        <v>1</v>
      </c>
      <c r="P129" s="19">
        <v>0</v>
      </c>
      <c r="Q129" s="19">
        <v>-1</v>
      </c>
      <c r="R129" s="19">
        <v>0</v>
      </c>
      <c r="S129" s="19">
        <v>0</v>
      </c>
      <c r="U129" s="67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</row>
    <row r="130" spans="1:36" s="2" customFormat="1" x14ac:dyDescent="0.25">
      <c r="A130" s="8" t="s">
        <v>151</v>
      </c>
      <c r="B130" s="8" t="s">
        <v>134</v>
      </c>
      <c r="C130" s="8" t="s">
        <v>16</v>
      </c>
      <c r="D130" s="8" t="s">
        <v>181</v>
      </c>
      <c r="E130" s="8" t="s">
        <v>184</v>
      </c>
      <c r="F130" s="19">
        <v>1</v>
      </c>
      <c r="G130" s="19">
        <v>114</v>
      </c>
      <c r="H130" s="19">
        <v>6</v>
      </c>
      <c r="I130" s="19">
        <v>1</v>
      </c>
      <c r="J130" s="19">
        <v>2</v>
      </c>
      <c r="K130" s="19">
        <v>3</v>
      </c>
      <c r="L130" s="19">
        <v>0</v>
      </c>
      <c r="M130" s="19">
        <v>0</v>
      </c>
      <c r="N130" s="19">
        <v>0</v>
      </c>
      <c r="O130" s="19">
        <v>0</v>
      </c>
      <c r="P130" s="19">
        <v>0</v>
      </c>
      <c r="Q130" s="19">
        <v>-1</v>
      </c>
      <c r="R130" s="19">
        <v>-1</v>
      </c>
      <c r="S130" s="19">
        <v>0</v>
      </c>
      <c r="U130" s="67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</row>
    <row r="131" spans="1:36" s="2" customFormat="1" x14ac:dyDescent="0.25">
      <c r="A131" s="8" t="s">
        <v>151</v>
      </c>
      <c r="B131" s="8" t="s">
        <v>134</v>
      </c>
      <c r="C131" s="8" t="s">
        <v>18</v>
      </c>
      <c r="D131" s="8" t="s">
        <v>181</v>
      </c>
      <c r="E131" s="8" t="s">
        <v>185</v>
      </c>
      <c r="F131" s="19">
        <v>5</v>
      </c>
      <c r="G131" s="19">
        <v>481</v>
      </c>
      <c r="H131" s="19">
        <v>21</v>
      </c>
      <c r="I131" s="19">
        <v>4</v>
      </c>
      <c r="J131" s="19">
        <v>7</v>
      </c>
      <c r="K131" s="19">
        <v>9</v>
      </c>
      <c r="L131" s="19">
        <v>1</v>
      </c>
      <c r="M131" s="19">
        <v>0</v>
      </c>
      <c r="N131" s="19">
        <v>0</v>
      </c>
      <c r="O131" s="19">
        <v>0</v>
      </c>
      <c r="P131" s="19">
        <v>0</v>
      </c>
      <c r="Q131" s="19">
        <v>-2</v>
      </c>
      <c r="R131" s="19">
        <v>0</v>
      </c>
      <c r="S131" s="19">
        <v>1</v>
      </c>
      <c r="U131" s="67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</row>
    <row r="132" spans="1:36" s="2" customFormat="1" x14ac:dyDescent="0.25">
      <c r="A132" s="8" t="s">
        <v>151</v>
      </c>
      <c r="B132" s="8" t="s">
        <v>136</v>
      </c>
      <c r="C132" s="8"/>
      <c r="D132" s="8" t="s">
        <v>186</v>
      </c>
      <c r="E132" s="8" t="s">
        <v>186</v>
      </c>
      <c r="F132" s="19">
        <v>1</v>
      </c>
      <c r="G132" s="19">
        <v>2</v>
      </c>
      <c r="H132" s="19">
        <v>1</v>
      </c>
      <c r="I132" s="19">
        <v>1</v>
      </c>
      <c r="J132" s="19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U132" s="67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</row>
    <row r="133" spans="1:36" s="2" customFormat="1" x14ac:dyDescent="0.25">
      <c r="A133" s="8" t="s">
        <v>151</v>
      </c>
      <c r="B133" s="8" t="s">
        <v>136</v>
      </c>
      <c r="C133" s="8" t="s">
        <v>12</v>
      </c>
      <c r="D133" s="8" t="s">
        <v>186</v>
      </c>
      <c r="E133" s="8" t="s">
        <v>187</v>
      </c>
      <c r="F133" s="19">
        <v>2</v>
      </c>
      <c r="G133" s="19">
        <v>151</v>
      </c>
      <c r="H133" s="19">
        <v>4</v>
      </c>
      <c r="I133" s="19">
        <v>0</v>
      </c>
      <c r="J133" s="19">
        <v>1</v>
      </c>
      <c r="K133" s="19">
        <v>3</v>
      </c>
      <c r="L133" s="19">
        <v>0</v>
      </c>
      <c r="M133" s="19">
        <v>0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U133" s="67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</row>
    <row r="134" spans="1:36" s="2" customFormat="1" x14ac:dyDescent="0.25">
      <c r="A134" s="8" t="s">
        <v>151</v>
      </c>
      <c r="B134" s="8" t="s">
        <v>136</v>
      </c>
      <c r="C134" s="8" t="s">
        <v>14</v>
      </c>
      <c r="D134" s="8" t="s">
        <v>186</v>
      </c>
      <c r="E134" s="8" t="s">
        <v>188</v>
      </c>
      <c r="F134" s="19">
        <v>3</v>
      </c>
      <c r="G134" s="19">
        <v>545</v>
      </c>
      <c r="H134" s="19">
        <v>15</v>
      </c>
      <c r="I134" s="19">
        <v>5</v>
      </c>
      <c r="J134" s="19">
        <v>4</v>
      </c>
      <c r="K134" s="19">
        <v>4</v>
      </c>
      <c r="L134" s="19">
        <v>2</v>
      </c>
      <c r="M134" s="19">
        <v>0</v>
      </c>
      <c r="N134" s="19">
        <v>0</v>
      </c>
      <c r="O134" s="19">
        <v>0</v>
      </c>
      <c r="P134" s="19">
        <v>0</v>
      </c>
      <c r="Q134" s="19">
        <v>-1</v>
      </c>
      <c r="R134" s="19">
        <v>0</v>
      </c>
      <c r="S134" s="19">
        <v>0</v>
      </c>
      <c r="U134" s="67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</row>
    <row r="135" spans="1:36" s="2" customFormat="1" x14ac:dyDescent="0.25">
      <c r="A135" s="8" t="s">
        <v>151</v>
      </c>
      <c r="B135" s="8" t="s">
        <v>136</v>
      </c>
      <c r="C135" s="8" t="s">
        <v>16</v>
      </c>
      <c r="D135" s="8" t="s">
        <v>186</v>
      </c>
      <c r="E135" s="8" t="s">
        <v>189</v>
      </c>
      <c r="F135" s="19">
        <v>3</v>
      </c>
      <c r="G135" s="19">
        <v>809</v>
      </c>
      <c r="H135" s="19">
        <v>15</v>
      </c>
      <c r="I135" s="19">
        <v>6</v>
      </c>
      <c r="J135" s="19">
        <v>5</v>
      </c>
      <c r="K135" s="19">
        <v>3</v>
      </c>
      <c r="L135" s="19">
        <v>0</v>
      </c>
      <c r="M135" s="19">
        <v>1</v>
      </c>
      <c r="N135" s="19">
        <v>0</v>
      </c>
      <c r="O135" s="19">
        <v>0</v>
      </c>
      <c r="P135" s="19">
        <v>0</v>
      </c>
      <c r="Q135" s="19">
        <v>0</v>
      </c>
      <c r="R135" s="19">
        <v>0</v>
      </c>
      <c r="S135" s="19">
        <v>0</v>
      </c>
      <c r="U135" s="67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</row>
    <row r="136" spans="1:36" s="2" customFormat="1" x14ac:dyDescent="0.25">
      <c r="A136" s="8" t="s">
        <v>151</v>
      </c>
      <c r="B136" s="8" t="s">
        <v>136</v>
      </c>
      <c r="C136" s="8" t="s">
        <v>190</v>
      </c>
      <c r="D136" s="8" t="s">
        <v>186</v>
      </c>
      <c r="E136" s="8" t="s">
        <v>191</v>
      </c>
      <c r="F136" s="19">
        <v>1</v>
      </c>
      <c r="G136" s="19">
        <v>6</v>
      </c>
      <c r="H136" s="19">
        <v>1</v>
      </c>
      <c r="I136" s="19">
        <v>0</v>
      </c>
      <c r="J136" s="19">
        <v>1</v>
      </c>
      <c r="K136" s="19">
        <v>0</v>
      </c>
      <c r="L136" s="19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19">
        <v>0</v>
      </c>
      <c r="U136" s="67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</row>
    <row r="137" spans="1:36" s="2" customFormat="1" x14ac:dyDescent="0.25">
      <c r="A137" s="8" t="s">
        <v>151</v>
      </c>
      <c r="B137" s="8" t="s">
        <v>136</v>
      </c>
      <c r="C137" s="8" t="s">
        <v>18</v>
      </c>
      <c r="D137" s="8" t="s">
        <v>186</v>
      </c>
      <c r="E137" s="8" t="s">
        <v>192</v>
      </c>
      <c r="F137" s="19">
        <v>6</v>
      </c>
      <c r="G137" s="19">
        <v>233</v>
      </c>
      <c r="H137" s="19">
        <v>16</v>
      </c>
      <c r="I137" s="19">
        <v>1</v>
      </c>
      <c r="J137" s="19">
        <v>11</v>
      </c>
      <c r="K137" s="19">
        <v>3</v>
      </c>
      <c r="L137" s="19">
        <v>1</v>
      </c>
      <c r="M137" s="19">
        <v>0</v>
      </c>
      <c r="N137" s="19">
        <v>0</v>
      </c>
      <c r="O137" s="19">
        <v>0</v>
      </c>
      <c r="P137" s="19">
        <v>0</v>
      </c>
      <c r="Q137" s="19">
        <v>-1</v>
      </c>
      <c r="R137" s="19">
        <v>0</v>
      </c>
      <c r="S137" s="19">
        <v>0</v>
      </c>
      <c r="U137" s="6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</row>
    <row r="138" spans="1:36" s="2" customFormat="1" x14ac:dyDescent="0.25">
      <c r="A138" s="8" t="s">
        <v>151</v>
      </c>
      <c r="B138" s="8" t="s">
        <v>138</v>
      </c>
      <c r="C138" s="8"/>
      <c r="D138" s="8" t="s">
        <v>193</v>
      </c>
      <c r="E138" s="8" t="s">
        <v>193</v>
      </c>
      <c r="F138" s="19">
        <v>4</v>
      </c>
      <c r="G138" s="19">
        <v>282</v>
      </c>
      <c r="H138" s="19">
        <v>46</v>
      </c>
      <c r="I138" s="19">
        <v>14</v>
      </c>
      <c r="J138" s="19">
        <v>29</v>
      </c>
      <c r="K138" s="19">
        <v>3</v>
      </c>
      <c r="L138" s="19">
        <v>0</v>
      </c>
      <c r="M138" s="19">
        <v>0</v>
      </c>
      <c r="N138" s="19">
        <v>0</v>
      </c>
      <c r="O138" s="19">
        <v>2</v>
      </c>
      <c r="P138" s="19">
        <v>1</v>
      </c>
      <c r="Q138" s="19">
        <v>-3</v>
      </c>
      <c r="R138" s="19">
        <v>0</v>
      </c>
      <c r="S138" s="19">
        <v>0</v>
      </c>
      <c r="U138" s="67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</row>
    <row r="139" spans="1:36" s="2" customFormat="1" x14ac:dyDescent="0.25">
      <c r="A139" s="8" t="s">
        <v>151</v>
      </c>
      <c r="B139" s="8" t="s">
        <v>138</v>
      </c>
      <c r="C139" s="8" t="s">
        <v>12</v>
      </c>
      <c r="D139" s="8" t="s">
        <v>193</v>
      </c>
      <c r="E139" s="8" t="s">
        <v>194</v>
      </c>
      <c r="F139" s="19">
        <v>10</v>
      </c>
      <c r="G139" s="19">
        <v>882</v>
      </c>
      <c r="H139" s="19">
        <v>97</v>
      </c>
      <c r="I139" s="19">
        <v>38</v>
      </c>
      <c r="J139" s="19">
        <v>30</v>
      </c>
      <c r="K139" s="19">
        <v>27</v>
      </c>
      <c r="L139" s="19">
        <v>2</v>
      </c>
      <c r="M139" s="19">
        <v>0</v>
      </c>
      <c r="N139" s="19">
        <v>0</v>
      </c>
      <c r="O139" s="19">
        <v>3</v>
      </c>
      <c r="P139" s="19">
        <v>1</v>
      </c>
      <c r="Q139" s="19">
        <v>-3</v>
      </c>
      <c r="R139" s="19">
        <v>0</v>
      </c>
      <c r="S139" s="19">
        <v>0</v>
      </c>
      <c r="U139" s="67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</row>
    <row r="140" spans="1:36" s="2" customFormat="1" x14ac:dyDescent="0.25">
      <c r="A140" s="8" t="s">
        <v>151</v>
      </c>
      <c r="B140" s="8" t="s">
        <v>138</v>
      </c>
      <c r="C140" s="8" t="s">
        <v>14</v>
      </c>
      <c r="D140" s="8" t="s">
        <v>193</v>
      </c>
      <c r="E140" s="8" t="s">
        <v>195</v>
      </c>
      <c r="F140" s="19">
        <v>11</v>
      </c>
      <c r="G140" s="19">
        <v>743</v>
      </c>
      <c r="H140" s="19">
        <v>67</v>
      </c>
      <c r="I140" s="19">
        <v>23</v>
      </c>
      <c r="J140" s="19">
        <v>30</v>
      </c>
      <c r="K140" s="19">
        <v>13</v>
      </c>
      <c r="L140" s="19">
        <v>1</v>
      </c>
      <c r="M140" s="19">
        <v>0</v>
      </c>
      <c r="N140" s="19">
        <v>0</v>
      </c>
      <c r="O140" s="19">
        <v>0</v>
      </c>
      <c r="P140" s="19">
        <v>0</v>
      </c>
      <c r="Q140" s="19">
        <v>-3</v>
      </c>
      <c r="R140" s="19">
        <v>-3</v>
      </c>
      <c r="S140" s="19">
        <v>0</v>
      </c>
      <c r="U140" s="67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</row>
    <row r="141" spans="1:36" s="2" customFormat="1" x14ac:dyDescent="0.25">
      <c r="A141" s="8" t="s">
        <v>151</v>
      </c>
      <c r="B141" s="8" t="s">
        <v>138</v>
      </c>
      <c r="C141" s="8" t="s">
        <v>16</v>
      </c>
      <c r="D141" s="8" t="s">
        <v>193</v>
      </c>
      <c r="E141" s="8" t="s">
        <v>196</v>
      </c>
      <c r="F141" s="19">
        <v>5</v>
      </c>
      <c r="G141" s="19">
        <v>280</v>
      </c>
      <c r="H141" s="19">
        <v>47</v>
      </c>
      <c r="I141" s="19">
        <v>21</v>
      </c>
      <c r="J141" s="19">
        <v>20</v>
      </c>
      <c r="K141" s="19">
        <v>6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-2</v>
      </c>
      <c r="R141" s="19">
        <v>-1</v>
      </c>
      <c r="S141" s="19">
        <v>0</v>
      </c>
      <c r="U141" s="67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</row>
    <row r="142" spans="1:36" s="2" customFormat="1" x14ac:dyDescent="0.25">
      <c r="A142" s="8" t="s">
        <v>151</v>
      </c>
      <c r="B142" s="8" t="s">
        <v>138</v>
      </c>
      <c r="C142" s="8" t="s">
        <v>18</v>
      </c>
      <c r="D142" s="8" t="s">
        <v>193</v>
      </c>
      <c r="E142" s="8" t="s">
        <v>197</v>
      </c>
      <c r="F142" s="19">
        <v>8</v>
      </c>
      <c r="G142" s="19">
        <v>1275</v>
      </c>
      <c r="H142" s="19">
        <v>128</v>
      </c>
      <c r="I142" s="19">
        <v>55</v>
      </c>
      <c r="J142" s="19">
        <v>48</v>
      </c>
      <c r="K142" s="19">
        <v>23</v>
      </c>
      <c r="L142" s="19">
        <v>2</v>
      </c>
      <c r="M142" s="19">
        <v>0</v>
      </c>
      <c r="N142" s="19">
        <v>0</v>
      </c>
      <c r="O142" s="19">
        <v>1</v>
      </c>
      <c r="P142" s="19">
        <v>1</v>
      </c>
      <c r="Q142" s="19">
        <v>-2</v>
      </c>
      <c r="R142" s="19">
        <v>-2</v>
      </c>
      <c r="S142" s="19">
        <v>0</v>
      </c>
      <c r="U142" s="67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</row>
    <row r="143" spans="1:36" s="2" customFormat="1" x14ac:dyDescent="0.25">
      <c r="A143" s="8" t="s">
        <v>151</v>
      </c>
      <c r="B143" s="8" t="s">
        <v>140</v>
      </c>
      <c r="C143" s="8"/>
      <c r="D143" s="8" t="s">
        <v>198</v>
      </c>
      <c r="E143" s="8" t="s">
        <v>198</v>
      </c>
      <c r="F143" s="19">
        <v>2</v>
      </c>
      <c r="G143" s="19">
        <v>91</v>
      </c>
      <c r="H143" s="19">
        <v>43</v>
      </c>
      <c r="I143" s="19">
        <v>34</v>
      </c>
      <c r="J143" s="19">
        <v>8</v>
      </c>
      <c r="K143" s="19">
        <v>1</v>
      </c>
      <c r="L143" s="19">
        <v>0</v>
      </c>
      <c r="M143" s="19">
        <v>0</v>
      </c>
      <c r="N143" s="19">
        <v>0</v>
      </c>
      <c r="O143" s="19">
        <v>6</v>
      </c>
      <c r="P143" s="19">
        <v>2</v>
      </c>
      <c r="Q143" s="19">
        <v>-1</v>
      </c>
      <c r="R143" s="19">
        <v>0</v>
      </c>
      <c r="S143" s="19">
        <v>0</v>
      </c>
      <c r="U143" s="67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</row>
    <row r="144" spans="1:36" s="2" customFormat="1" x14ac:dyDescent="0.25">
      <c r="A144" s="8" t="s">
        <v>151</v>
      </c>
      <c r="B144" s="8" t="s">
        <v>140</v>
      </c>
      <c r="C144" s="8" t="s">
        <v>12</v>
      </c>
      <c r="D144" s="8" t="s">
        <v>198</v>
      </c>
      <c r="E144" s="8" t="s">
        <v>199</v>
      </c>
      <c r="F144" s="19">
        <v>5</v>
      </c>
      <c r="G144" s="19">
        <v>209</v>
      </c>
      <c r="H144" s="19">
        <v>31</v>
      </c>
      <c r="I144" s="19">
        <v>14</v>
      </c>
      <c r="J144" s="19">
        <v>14</v>
      </c>
      <c r="K144" s="19">
        <v>3</v>
      </c>
      <c r="L144" s="19">
        <v>0</v>
      </c>
      <c r="M144" s="19">
        <v>0</v>
      </c>
      <c r="N144" s="19">
        <v>0</v>
      </c>
      <c r="O144" s="19">
        <v>1</v>
      </c>
      <c r="P144" s="19">
        <v>0</v>
      </c>
      <c r="Q144" s="19">
        <v>0</v>
      </c>
      <c r="R144" s="19">
        <v>0</v>
      </c>
      <c r="S144" s="19">
        <v>0</v>
      </c>
      <c r="U144" s="67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</row>
    <row r="145" spans="1:36" s="2" customFormat="1" x14ac:dyDescent="0.25">
      <c r="A145" s="8" t="s">
        <v>151</v>
      </c>
      <c r="B145" s="8" t="s">
        <v>140</v>
      </c>
      <c r="C145" s="8" t="s">
        <v>14</v>
      </c>
      <c r="D145" s="8" t="s">
        <v>198</v>
      </c>
      <c r="E145" s="8" t="s">
        <v>200</v>
      </c>
      <c r="F145" s="19">
        <v>2</v>
      </c>
      <c r="G145" s="19">
        <v>149</v>
      </c>
      <c r="H145" s="19">
        <v>8</v>
      </c>
      <c r="I145" s="19">
        <v>1</v>
      </c>
      <c r="J145" s="19">
        <v>3</v>
      </c>
      <c r="K145" s="19">
        <v>3</v>
      </c>
      <c r="L145" s="19">
        <v>1</v>
      </c>
      <c r="M145" s="19">
        <v>0</v>
      </c>
      <c r="N145" s="19">
        <v>0</v>
      </c>
      <c r="O145" s="19">
        <v>0</v>
      </c>
      <c r="P145" s="19">
        <v>0</v>
      </c>
      <c r="Q145" s="19">
        <v>0</v>
      </c>
      <c r="R145" s="19">
        <v>-1</v>
      </c>
      <c r="S145" s="19">
        <v>0</v>
      </c>
      <c r="U145" s="67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</row>
    <row r="146" spans="1:36" s="2" customFormat="1" x14ac:dyDescent="0.25">
      <c r="A146" s="8" t="s">
        <v>151</v>
      </c>
      <c r="B146" s="8" t="s">
        <v>140</v>
      </c>
      <c r="C146" s="8" t="s">
        <v>16</v>
      </c>
      <c r="D146" s="8" t="s">
        <v>198</v>
      </c>
      <c r="E146" s="8" t="s">
        <v>201</v>
      </c>
      <c r="F146" s="19">
        <v>5</v>
      </c>
      <c r="G146" s="19">
        <v>236</v>
      </c>
      <c r="H146" s="19">
        <v>17</v>
      </c>
      <c r="I146" s="19">
        <v>5</v>
      </c>
      <c r="J146" s="19">
        <v>4</v>
      </c>
      <c r="K146" s="19">
        <v>8</v>
      </c>
      <c r="L146" s="19">
        <v>0</v>
      </c>
      <c r="M146" s="19">
        <v>0</v>
      </c>
      <c r="N146" s="19">
        <v>0</v>
      </c>
      <c r="O146" s="19">
        <v>5</v>
      </c>
      <c r="P146" s="19">
        <v>1</v>
      </c>
      <c r="Q146" s="19">
        <v>0</v>
      </c>
      <c r="R146" s="19">
        <v>0</v>
      </c>
      <c r="S146" s="19">
        <v>0</v>
      </c>
      <c r="U146" s="67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</row>
    <row r="147" spans="1:36" s="2" customFormat="1" x14ac:dyDescent="0.25">
      <c r="A147" s="8" t="s">
        <v>151</v>
      </c>
      <c r="B147" s="8" t="s">
        <v>140</v>
      </c>
      <c r="C147" s="8" t="s">
        <v>18</v>
      </c>
      <c r="D147" s="8" t="s">
        <v>198</v>
      </c>
      <c r="E147" s="8" t="s">
        <v>202</v>
      </c>
      <c r="F147" s="19">
        <v>3</v>
      </c>
      <c r="G147" s="19">
        <v>45</v>
      </c>
      <c r="H147" s="19">
        <v>17</v>
      </c>
      <c r="I147" s="19">
        <v>13</v>
      </c>
      <c r="J147" s="19">
        <v>4</v>
      </c>
      <c r="K147" s="19">
        <v>0</v>
      </c>
      <c r="L147" s="19">
        <v>0</v>
      </c>
      <c r="M147" s="19">
        <v>0</v>
      </c>
      <c r="N147" s="19">
        <v>0</v>
      </c>
      <c r="O147" s="19">
        <v>0</v>
      </c>
      <c r="P147" s="19">
        <v>0</v>
      </c>
      <c r="Q147" s="19">
        <v>-1</v>
      </c>
      <c r="R147" s="19">
        <v>-1</v>
      </c>
      <c r="S147" s="19">
        <v>0</v>
      </c>
      <c r="U147" s="6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</row>
    <row r="148" spans="1:36" s="2" customFormat="1" x14ac:dyDescent="0.25">
      <c r="A148" s="8" t="s">
        <v>151</v>
      </c>
      <c r="B148" s="8" t="s">
        <v>203</v>
      </c>
      <c r="C148" s="8"/>
      <c r="D148" s="8" t="s">
        <v>204</v>
      </c>
      <c r="E148" s="8" t="s">
        <v>204</v>
      </c>
      <c r="F148" s="19">
        <v>1</v>
      </c>
      <c r="G148" s="19">
        <v>29</v>
      </c>
      <c r="H148" s="19">
        <v>3</v>
      </c>
      <c r="I148" s="19">
        <v>0</v>
      </c>
      <c r="J148" s="19">
        <v>2</v>
      </c>
      <c r="K148" s="19">
        <v>1</v>
      </c>
      <c r="L148" s="19">
        <v>0</v>
      </c>
      <c r="M148" s="19">
        <v>0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s="19">
        <v>0</v>
      </c>
      <c r="U148" s="67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</row>
    <row r="149" spans="1:36" s="2" customFormat="1" x14ac:dyDescent="0.25">
      <c r="A149" s="8" t="s">
        <v>151</v>
      </c>
      <c r="B149" s="8" t="s">
        <v>205</v>
      </c>
      <c r="C149" s="8"/>
      <c r="D149" s="8" t="s">
        <v>206</v>
      </c>
      <c r="E149" s="8" t="s">
        <v>206</v>
      </c>
      <c r="F149" s="19">
        <v>1</v>
      </c>
      <c r="G149" s="19">
        <v>189</v>
      </c>
      <c r="H149" s="19">
        <v>20</v>
      </c>
      <c r="I149" s="19">
        <v>10</v>
      </c>
      <c r="J149" s="19">
        <v>8</v>
      </c>
      <c r="K149" s="19">
        <v>2</v>
      </c>
      <c r="L149" s="19">
        <v>0</v>
      </c>
      <c r="M149" s="19">
        <v>0</v>
      </c>
      <c r="N149" s="19">
        <v>0</v>
      </c>
      <c r="O149" s="19">
        <v>0</v>
      </c>
      <c r="P149" s="19">
        <v>0</v>
      </c>
      <c r="Q149" s="19">
        <v>-1</v>
      </c>
      <c r="R149" s="19">
        <v>0</v>
      </c>
      <c r="S149" s="19">
        <v>0</v>
      </c>
      <c r="U149" s="67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</row>
    <row r="150" spans="1:36" s="2" customFormat="1" x14ac:dyDescent="0.25">
      <c r="A150" s="8" t="s">
        <v>207</v>
      </c>
      <c r="B150" s="8" t="s">
        <v>121</v>
      </c>
      <c r="C150" s="8"/>
      <c r="D150" s="8" t="s">
        <v>208</v>
      </c>
      <c r="E150" s="8" t="s">
        <v>208</v>
      </c>
      <c r="F150" s="19">
        <v>1</v>
      </c>
      <c r="G150" s="19">
        <v>5</v>
      </c>
      <c r="H150" s="19">
        <v>1</v>
      </c>
      <c r="I150" s="19">
        <v>0</v>
      </c>
      <c r="J150" s="19">
        <v>1</v>
      </c>
      <c r="K150" s="19">
        <v>0</v>
      </c>
      <c r="L150" s="19">
        <v>0</v>
      </c>
      <c r="M150" s="19">
        <v>0</v>
      </c>
      <c r="N150" s="19">
        <v>0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U150" s="67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</row>
    <row r="151" spans="1:36" s="2" customFormat="1" x14ac:dyDescent="0.25">
      <c r="A151" s="8" t="s">
        <v>207</v>
      </c>
      <c r="B151" s="8" t="s">
        <v>121</v>
      </c>
      <c r="C151" s="8" t="s">
        <v>14</v>
      </c>
      <c r="D151" s="8" t="s">
        <v>208</v>
      </c>
      <c r="E151" s="8" t="s">
        <v>209</v>
      </c>
      <c r="F151" s="19">
        <v>3</v>
      </c>
      <c r="G151" s="19">
        <v>57</v>
      </c>
      <c r="H151" s="19">
        <v>8</v>
      </c>
      <c r="I151" s="19">
        <v>2</v>
      </c>
      <c r="J151" s="19">
        <v>5</v>
      </c>
      <c r="K151" s="19">
        <v>1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19">
        <v>0</v>
      </c>
      <c r="U151" s="67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</row>
    <row r="152" spans="1:36" s="2" customFormat="1" x14ac:dyDescent="0.25">
      <c r="A152" s="8" t="s">
        <v>207</v>
      </c>
      <c r="B152" s="8" t="s">
        <v>121</v>
      </c>
      <c r="C152" s="8" t="s">
        <v>16</v>
      </c>
      <c r="D152" s="8" t="s">
        <v>208</v>
      </c>
      <c r="E152" s="8" t="s">
        <v>210</v>
      </c>
      <c r="F152" s="19">
        <v>3</v>
      </c>
      <c r="G152" s="19">
        <v>137</v>
      </c>
      <c r="H152" s="19">
        <v>7</v>
      </c>
      <c r="I152" s="19">
        <v>0</v>
      </c>
      <c r="J152" s="19">
        <v>6</v>
      </c>
      <c r="K152" s="19">
        <v>1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U152" s="67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</row>
    <row r="153" spans="1:36" s="2" customFormat="1" x14ac:dyDescent="0.25">
      <c r="A153" s="8" t="s">
        <v>207</v>
      </c>
      <c r="B153" s="8" t="s">
        <v>121</v>
      </c>
      <c r="C153" s="8" t="s">
        <v>18</v>
      </c>
      <c r="D153" s="8" t="s">
        <v>208</v>
      </c>
      <c r="E153" s="8" t="s">
        <v>211</v>
      </c>
      <c r="F153" s="19">
        <v>2</v>
      </c>
      <c r="G153" s="19">
        <v>17</v>
      </c>
      <c r="H153" s="19">
        <v>4</v>
      </c>
      <c r="I153" s="19">
        <v>3</v>
      </c>
      <c r="J153" s="19">
        <v>0</v>
      </c>
      <c r="K153" s="19">
        <v>1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U153" s="67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</row>
    <row r="154" spans="1:36" s="2" customFormat="1" x14ac:dyDescent="0.25">
      <c r="A154" s="8" t="s">
        <v>207</v>
      </c>
      <c r="B154" s="8" t="s">
        <v>125</v>
      </c>
      <c r="C154" s="8"/>
      <c r="D154" s="8" t="s">
        <v>212</v>
      </c>
      <c r="E154" s="8" t="s">
        <v>212</v>
      </c>
      <c r="F154" s="19">
        <v>2</v>
      </c>
      <c r="G154" s="19">
        <v>72</v>
      </c>
      <c r="H154" s="19">
        <v>10</v>
      </c>
      <c r="I154" s="19">
        <v>2</v>
      </c>
      <c r="J154" s="19">
        <v>7</v>
      </c>
      <c r="K154" s="19">
        <v>1</v>
      </c>
      <c r="L154" s="19">
        <v>0</v>
      </c>
      <c r="M154" s="19">
        <v>0</v>
      </c>
      <c r="N154" s="19">
        <v>1</v>
      </c>
      <c r="O154" s="19">
        <v>0</v>
      </c>
      <c r="P154" s="19">
        <v>0</v>
      </c>
      <c r="Q154" s="19">
        <v>-1</v>
      </c>
      <c r="R154" s="19">
        <v>0</v>
      </c>
      <c r="S154" s="19">
        <v>0</v>
      </c>
      <c r="U154" s="67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</row>
    <row r="155" spans="1:36" s="2" customFormat="1" x14ac:dyDescent="0.25">
      <c r="A155" s="8" t="s">
        <v>207</v>
      </c>
      <c r="B155" s="8" t="s">
        <v>125</v>
      </c>
      <c r="C155" s="8" t="s">
        <v>12</v>
      </c>
      <c r="D155" s="8" t="s">
        <v>212</v>
      </c>
      <c r="E155" s="8" t="s">
        <v>213</v>
      </c>
      <c r="F155" s="19">
        <v>2</v>
      </c>
      <c r="G155" s="19">
        <v>61</v>
      </c>
      <c r="H155" s="19">
        <v>5</v>
      </c>
      <c r="I155" s="19">
        <v>3</v>
      </c>
      <c r="J155" s="19">
        <v>1</v>
      </c>
      <c r="K155" s="19">
        <v>1</v>
      </c>
      <c r="L155" s="19">
        <v>0</v>
      </c>
      <c r="M155" s="19">
        <v>0</v>
      </c>
      <c r="N155" s="19">
        <v>0</v>
      </c>
      <c r="O155" s="19">
        <v>0</v>
      </c>
      <c r="P155" s="19">
        <v>0</v>
      </c>
      <c r="Q155" s="19">
        <v>-1</v>
      </c>
      <c r="R155" s="19">
        <v>0</v>
      </c>
      <c r="S155" s="19">
        <v>0</v>
      </c>
      <c r="U155" s="67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</row>
    <row r="156" spans="1:36" s="2" customFormat="1" x14ac:dyDescent="0.25">
      <c r="A156" s="8" t="s">
        <v>207</v>
      </c>
      <c r="B156" s="8" t="s">
        <v>125</v>
      </c>
      <c r="C156" s="8" t="s">
        <v>16</v>
      </c>
      <c r="D156" s="8" t="s">
        <v>212</v>
      </c>
      <c r="E156" s="8" t="s">
        <v>214</v>
      </c>
      <c r="F156" s="19">
        <v>3</v>
      </c>
      <c r="G156" s="19">
        <v>800</v>
      </c>
      <c r="H156" s="19">
        <v>7</v>
      </c>
      <c r="I156" s="19">
        <v>1</v>
      </c>
      <c r="J156" s="19">
        <v>1</v>
      </c>
      <c r="K156" s="19">
        <v>1</v>
      </c>
      <c r="L156" s="19">
        <v>4</v>
      </c>
      <c r="M156" s="19">
        <v>0</v>
      </c>
      <c r="N156" s="19">
        <v>0</v>
      </c>
      <c r="O156" s="19">
        <v>0</v>
      </c>
      <c r="P156" s="19">
        <v>0</v>
      </c>
      <c r="Q156" s="19">
        <v>-2</v>
      </c>
      <c r="R156" s="19">
        <v>-1</v>
      </c>
      <c r="S156" s="19">
        <v>0</v>
      </c>
      <c r="U156" s="67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</row>
    <row r="157" spans="1:36" s="66" customFormat="1" x14ac:dyDescent="0.25">
      <c r="A157" s="64" t="s">
        <v>207</v>
      </c>
      <c r="B157" s="64" t="s">
        <v>125</v>
      </c>
      <c r="C157" s="64" t="s">
        <v>18</v>
      </c>
      <c r="D157" s="64" t="s">
        <v>212</v>
      </c>
      <c r="E157" s="64" t="s">
        <v>215</v>
      </c>
      <c r="F157" s="65">
        <v>4</v>
      </c>
      <c r="G157" s="65">
        <v>394</v>
      </c>
      <c r="H157" s="65">
        <v>22</v>
      </c>
      <c r="I157" s="65">
        <v>1</v>
      </c>
      <c r="J157" s="65">
        <v>11</v>
      </c>
      <c r="K157" s="65">
        <v>9</v>
      </c>
      <c r="L157" s="65">
        <v>1</v>
      </c>
      <c r="M157" s="65">
        <v>0</v>
      </c>
      <c r="N157" s="65">
        <v>0</v>
      </c>
      <c r="O157" s="65">
        <v>0</v>
      </c>
      <c r="P157" s="65">
        <v>0</v>
      </c>
      <c r="Q157" s="65">
        <v>-1</v>
      </c>
      <c r="R157" s="65">
        <v>0</v>
      </c>
      <c r="S157" s="19">
        <v>0</v>
      </c>
      <c r="U157" s="68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21"/>
      <c r="AH157" s="21"/>
      <c r="AI157" s="21"/>
      <c r="AJ157" s="21"/>
    </row>
    <row r="158" spans="1:36" s="2" customFormat="1" x14ac:dyDescent="0.25">
      <c r="A158" s="8" t="s">
        <v>207</v>
      </c>
      <c r="B158" s="8" t="s">
        <v>127</v>
      </c>
      <c r="C158" s="8"/>
      <c r="D158" s="8" t="s">
        <v>216</v>
      </c>
      <c r="E158" s="8" t="s">
        <v>216</v>
      </c>
      <c r="F158" s="19">
        <v>1</v>
      </c>
      <c r="G158" s="19">
        <v>7</v>
      </c>
      <c r="H158" s="19">
        <v>1</v>
      </c>
      <c r="I158" s="19">
        <v>0</v>
      </c>
      <c r="J158" s="19">
        <v>1</v>
      </c>
      <c r="K158" s="19">
        <v>0</v>
      </c>
      <c r="L158" s="19">
        <v>0</v>
      </c>
      <c r="M158" s="19">
        <v>0</v>
      </c>
      <c r="N158" s="19">
        <v>0</v>
      </c>
      <c r="O158" s="19">
        <v>0</v>
      </c>
      <c r="P158" s="19">
        <v>0</v>
      </c>
      <c r="Q158" s="19">
        <v>0</v>
      </c>
      <c r="R158" s="19">
        <v>0</v>
      </c>
      <c r="S158" s="19">
        <v>0</v>
      </c>
      <c r="U158" s="67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</row>
    <row r="159" spans="1:36" s="2" customFormat="1" x14ac:dyDescent="0.25">
      <c r="A159" s="8" t="s">
        <v>207</v>
      </c>
      <c r="B159" s="8" t="s">
        <v>127</v>
      </c>
      <c r="C159" s="8" t="s">
        <v>12</v>
      </c>
      <c r="D159" s="8" t="s">
        <v>216</v>
      </c>
      <c r="E159" s="8" t="s">
        <v>217</v>
      </c>
      <c r="F159" s="19">
        <v>5</v>
      </c>
      <c r="G159" s="19">
        <v>491</v>
      </c>
      <c r="H159" s="19">
        <v>43</v>
      </c>
      <c r="I159" s="19">
        <v>14</v>
      </c>
      <c r="J159" s="19">
        <v>19</v>
      </c>
      <c r="K159" s="19">
        <v>9</v>
      </c>
      <c r="L159" s="19">
        <v>1</v>
      </c>
      <c r="M159" s="19">
        <v>0</v>
      </c>
      <c r="N159" s="19">
        <v>0</v>
      </c>
      <c r="O159" s="19">
        <v>0</v>
      </c>
      <c r="P159" s="19">
        <v>0</v>
      </c>
      <c r="Q159" s="19">
        <v>-2</v>
      </c>
      <c r="R159" s="19">
        <v>-1</v>
      </c>
      <c r="S159" s="19">
        <v>0</v>
      </c>
      <c r="U159" s="67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</row>
    <row r="160" spans="1:36" s="2" customFormat="1" x14ac:dyDescent="0.25">
      <c r="A160" s="8" t="s">
        <v>207</v>
      </c>
      <c r="B160" s="8" t="s">
        <v>127</v>
      </c>
      <c r="C160" s="8" t="s">
        <v>218</v>
      </c>
      <c r="D160" s="8" t="s">
        <v>216</v>
      </c>
      <c r="E160" s="8" t="s">
        <v>219</v>
      </c>
      <c r="F160" s="19">
        <v>1</v>
      </c>
      <c r="G160" s="19">
        <v>77</v>
      </c>
      <c r="H160" s="19">
        <v>10</v>
      </c>
      <c r="I160" s="19">
        <v>2</v>
      </c>
      <c r="J160" s="19">
        <v>7</v>
      </c>
      <c r="K160" s="19">
        <v>1</v>
      </c>
      <c r="L160" s="19">
        <v>0</v>
      </c>
      <c r="M160" s="19">
        <v>0</v>
      </c>
      <c r="N160" s="19">
        <v>0</v>
      </c>
      <c r="O160" s="19">
        <v>0</v>
      </c>
      <c r="P160" s="19">
        <v>0</v>
      </c>
      <c r="Q160" s="19">
        <v>0</v>
      </c>
      <c r="R160" s="19">
        <v>0</v>
      </c>
      <c r="S160" s="19">
        <v>0</v>
      </c>
      <c r="U160" s="67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</row>
    <row r="161" spans="1:36" s="2" customFormat="1" x14ac:dyDescent="0.25">
      <c r="A161" s="8" t="s">
        <v>207</v>
      </c>
      <c r="B161" s="8" t="s">
        <v>127</v>
      </c>
      <c r="C161" s="8" t="s">
        <v>14</v>
      </c>
      <c r="D161" s="8" t="s">
        <v>216</v>
      </c>
      <c r="E161" s="8" t="s">
        <v>220</v>
      </c>
      <c r="F161" s="19">
        <v>10</v>
      </c>
      <c r="G161" s="19">
        <v>728</v>
      </c>
      <c r="H161" s="19">
        <v>67</v>
      </c>
      <c r="I161" s="19">
        <v>28</v>
      </c>
      <c r="J161" s="19">
        <v>23</v>
      </c>
      <c r="K161" s="19">
        <v>15</v>
      </c>
      <c r="L161" s="19">
        <v>1</v>
      </c>
      <c r="M161" s="19">
        <v>0</v>
      </c>
      <c r="N161" s="19">
        <v>0</v>
      </c>
      <c r="O161" s="19">
        <v>0</v>
      </c>
      <c r="P161" s="19">
        <v>0</v>
      </c>
      <c r="Q161" s="19">
        <v>-5</v>
      </c>
      <c r="R161" s="19">
        <v>-3</v>
      </c>
      <c r="S161" s="19">
        <v>0</v>
      </c>
      <c r="U161" s="67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</row>
    <row r="162" spans="1:36" s="2" customFormat="1" x14ac:dyDescent="0.25">
      <c r="A162" s="8" t="s">
        <v>207</v>
      </c>
      <c r="B162" s="8" t="s">
        <v>127</v>
      </c>
      <c r="C162" s="8" t="s">
        <v>16</v>
      </c>
      <c r="D162" s="8" t="s">
        <v>216</v>
      </c>
      <c r="E162" s="8" t="s">
        <v>221</v>
      </c>
      <c r="F162" s="19">
        <v>1</v>
      </c>
      <c r="G162" s="19">
        <v>92</v>
      </c>
      <c r="H162" s="19">
        <v>13</v>
      </c>
      <c r="I162" s="19">
        <v>6</v>
      </c>
      <c r="J162" s="19">
        <v>6</v>
      </c>
      <c r="K162" s="19">
        <v>1</v>
      </c>
      <c r="L162" s="19">
        <v>0</v>
      </c>
      <c r="M162" s="19">
        <v>0</v>
      </c>
      <c r="N162" s="19">
        <v>0</v>
      </c>
      <c r="O162" s="19">
        <v>0</v>
      </c>
      <c r="P162" s="19">
        <v>0</v>
      </c>
      <c r="Q162" s="19">
        <v>0</v>
      </c>
      <c r="R162" s="19">
        <v>0</v>
      </c>
      <c r="S162" s="19">
        <v>0</v>
      </c>
      <c r="U162" s="67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</row>
    <row r="163" spans="1:36" s="2" customFormat="1" x14ac:dyDescent="0.25">
      <c r="A163" s="8" t="s">
        <v>207</v>
      </c>
      <c r="B163" s="8" t="s">
        <v>127</v>
      </c>
      <c r="C163" s="8" t="s">
        <v>18</v>
      </c>
      <c r="D163" s="8" t="s">
        <v>216</v>
      </c>
      <c r="E163" s="8" t="s">
        <v>222</v>
      </c>
      <c r="F163" s="19">
        <v>4</v>
      </c>
      <c r="G163" s="19">
        <v>236</v>
      </c>
      <c r="H163" s="19">
        <v>17</v>
      </c>
      <c r="I163" s="19">
        <v>9</v>
      </c>
      <c r="J163" s="19">
        <v>6</v>
      </c>
      <c r="K163" s="19">
        <v>0</v>
      </c>
      <c r="L163" s="19">
        <v>2</v>
      </c>
      <c r="M163" s="19">
        <v>0</v>
      </c>
      <c r="N163" s="19">
        <v>0</v>
      </c>
      <c r="O163" s="19">
        <v>0</v>
      </c>
      <c r="P163" s="19">
        <v>0</v>
      </c>
      <c r="Q163" s="19">
        <v>-1</v>
      </c>
      <c r="R163" s="19">
        <v>0</v>
      </c>
      <c r="S163" s="19">
        <v>0</v>
      </c>
      <c r="U163" s="67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</row>
    <row r="164" spans="1:36" s="2" customFormat="1" x14ac:dyDescent="0.25">
      <c r="A164" s="8" t="s">
        <v>207</v>
      </c>
      <c r="B164" s="8" t="s">
        <v>130</v>
      </c>
      <c r="C164" s="8"/>
      <c r="D164" s="8" t="s">
        <v>223</v>
      </c>
      <c r="E164" s="8" t="s">
        <v>223</v>
      </c>
      <c r="F164" s="19">
        <v>5</v>
      </c>
      <c r="G164" s="19">
        <v>265</v>
      </c>
      <c r="H164" s="19">
        <v>38</v>
      </c>
      <c r="I164" s="19">
        <v>19</v>
      </c>
      <c r="J164" s="19">
        <v>17</v>
      </c>
      <c r="K164" s="19">
        <v>1</v>
      </c>
      <c r="L164" s="19">
        <v>1</v>
      </c>
      <c r="M164" s="19">
        <v>0</v>
      </c>
      <c r="N164" s="19">
        <v>0</v>
      </c>
      <c r="O164" s="19">
        <v>0</v>
      </c>
      <c r="P164" s="19">
        <v>0</v>
      </c>
      <c r="Q164" s="19">
        <v>-1</v>
      </c>
      <c r="R164" s="19">
        <v>0</v>
      </c>
      <c r="S164" s="19">
        <v>0</v>
      </c>
      <c r="U164" s="67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</row>
    <row r="165" spans="1:36" s="2" customFormat="1" x14ac:dyDescent="0.25">
      <c r="A165" s="8" t="s">
        <v>207</v>
      </c>
      <c r="B165" s="8" t="s">
        <v>130</v>
      </c>
      <c r="C165" s="8" t="s">
        <v>12</v>
      </c>
      <c r="D165" s="8" t="s">
        <v>223</v>
      </c>
      <c r="E165" s="8" t="s">
        <v>224</v>
      </c>
      <c r="F165" s="19">
        <v>6</v>
      </c>
      <c r="G165" s="19">
        <v>227</v>
      </c>
      <c r="H165" s="19">
        <v>19</v>
      </c>
      <c r="I165" s="19">
        <v>12</v>
      </c>
      <c r="J165" s="19">
        <v>5</v>
      </c>
      <c r="K165" s="19">
        <v>1</v>
      </c>
      <c r="L165" s="19">
        <v>1</v>
      </c>
      <c r="M165" s="19">
        <v>0</v>
      </c>
      <c r="N165" s="19">
        <v>0</v>
      </c>
      <c r="O165" s="19">
        <v>0</v>
      </c>
      <c r="P165" s="19">
        <v>0</v>
      </c>
      <c r="Q165" s="19">
        <v>0</v>
      </c>
      <c r="R165" s="19">
        <v>0</v>
      </c>
      <c r="S165" s="19">
        <v>0</v>
      </c>
      <c r="U165" s="67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</row>
    <row r="166" spans="1:36" s="2" customFormat="1" x14ac:dyDescent="0.25">
      <c r="A166" s="8" t="s">
        <v>207</v>
      </c>
      <c r="B166" s="8" t="s">
        <v>130</v>
      </c>
      <c r="C166" s="8" t="s">
        <v>14</v>
      </c>
      <c r="D166" s="8" t="s">
        <v>223</v>
      </c>
      <c r="E166" s="8" t="s">
        <v>225</v>
      </c>
      <c r="F166" s="19">
        <v>9</v>
      </c>
      <c r="G166" s="19">
        <v>81</v>
      </c>
      <c r="H166" s="19">
        <v>19</v>
      </c>
      <c r="I166" s="19">
        <v>12</v>
      </c>
      <c r="J166" s="19">
        <v>6</v>
      </c>
      <c r="K166" s="19">
        <v>1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U166" s="67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</row>
    <row r="167" spans="1:36" s="2" customFormat="1" x14ac:dyDescent="0.25">
      <c r="A167" s="8" t="s">
        <v>207</v>
      </c>
      <c r="B167" s="8" t="s">
        <v>130</v>
      </c>
      <c r="C167" s="8" t="s">
        <v>16</v>
      </c>
      <c r="D167" s="8" t="s">
        <v>223</v>
      </c>
      <c r="E167" s="8" t="s">
        <v>226</v>
      </c>
      <c r="F167" s="19">
        <v>6</v>
      </c>
      <c r="G167" s="19">
        <v>250</v>
      </c>
      <c r="H167" s="19">
        <v>30</v>
      </c>
      <c r="I167" s="19">
        <v>11</v>
      </c>
      <c r="J167" s="19">
        <v>12</v>
      </c>
      <c r="K167" s="19">
        <v>7</v>
      </c>
      <c r="L167" s="19">
        <v>0</v>
      </c>
      <c r="M167" s="19">
        <v>0</v>
      </c>
      <c r="N167" s="19">
        <v>0</v>
      </c>
      <c r="O167" s="19">
        <v>0</v>
      </c>
      <c r="P167" s="19">
        <v>0</v>
      </c>
      <c r="Q167" s="19">
        <v>-1</v>
      </c>
      <c r="R167" s="19">
        <v>-1</v>
      </c>
      <c r="S167" s="19">
        <v>0</v>
      </c>
      <c r="U167" s="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</row>
    <row r="168" spans="1:36" s="2" customFormat="1" x14ac:dyDescent="0.25">
      <c r="A168" s="8" t="s">
        <v>207</v>
      </c>
      <c r="B168" s="8" t="s">
        <v>130</v>
      </c>
      <c r="C168" s="8" t="s">
        <v>18</v>
      </c>
      <c r="D168" s="8" t="s">
        <v>223</v>
      </c>
      <c r="E168" s="8" t="s">
        <v>227</v>
      </c>
      <c r="F168" s="19">
        <v>6</v>
      </c>
      <c r="G168" s="19">
        <v>179</v>
      </c>
      <c r="H168" s="19">
        <v>16</v>
      </c>
      <c r="I168" s="19">
        <v>3</v>
      </c>
      <c r="J168" s="19">
        <v>8</v>
      </c>
      <c r="K168" s="19">
        <v>5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U168" s="67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</row>
    <row r="169" spans="1:36" s="2" customFormat="1" x14ac:dyDescent="0.25">
      <c r="A169" s="8" t="s">
        <v>207</v>
      </c>
      <c r="B169" s="8" t="s">
        <v>176</v>
      </c>
      <c r="C169" s="8"/>
      <c r="D169" s="8" t="s">
        <v>228</v>
      </c>
      <c r="E169" s="8" t="s">
        <v>228</v>
      </c>
      <c r="F169" s="19">
        <v>8</v>
      </c>
      <c r="G169" s="19">
        <v>606</v>
      </c>
      <c r="H169" s="19">
        <v>96</v>
      </c>
      <c r="I169" s="19">
        <v>40</v>
      </c>
      <c r="J169" s="19">
        <v>44</v>
      </c>
      <c r="K169" s="19">
        <v>12</v>
      </c>
      <c r="L169" s="19">
        <v>0</v>
      </c>
      <c r="M169" s="19">
        <v>0</v>
      </c>
      <c r="N169" s="19">
        <v>0</v>
      </c>
      <c r="O169" s="19">
        <v>2</v>
      </c>
      <c r="P169" s="19">
        <v>0</v>
      </c>
      <c r="Q169" s="19">
        <v>0</v>
      </c>
      <c r="R169" s="19">
        <v>-1</v>
      </c>
      <c r="S169" s="19">
        <v>0</v>
      </c>
      <c r="U169" s="67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</row>
    <row r="170" spans="1:36" s="2" customFormat="1" x14ac:dyDescent="0.25">
      <c r="A170" s="8" t="s">
        <v>207</v>
      </c>
      <c r="B170" s="8" t="s">
        <v>176</v>
      </c>
      <c r="C170" s="8" t="s">
        <v>12</v>
      </c>
      <c r="D170" s="8" t="s">
        <v>228</v>
      </c>
      <c r="E170" s="8" t="s">
        <v>229</v>
      </c>
      <c r="F170" s="19">
        <v>1</v>
      </c>
      <c r="G170" s="19">
        <v>30</v>
      </c>
      <c r="H170" s="19">
        <v>14</v>
      </c>
      <c r="I170" s="19">
        <v>10</v>
      </c>
      <c r="J170" s="19">
        <v>4</v>
      </c>
      <c r="K170" s="19">
        <v>0</v>
      </c>
      <c r="L170" s="19">
        <v>0</v>
      </c>
      <c r="M170" s="19">
        <v>0</v>
      </c>
      <c r="N170" s="19">
        <v>0</v>
      </c>
      <c r="O170" s="19">
        <v>5</v>
      </c>
      <c r="P170" s="19">
        <v>2</v>
      </c>
      <c r="Q170" s="19">
        <v>-1</v>
      </c>
      <c r="R170" s="19">
        <v>0</v>
      </c>
      <c r="S170" s="19">
        <v>0</v>
      </c>
      <c r="U170" s="67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</row>
    <row r="171" spans="1:36" s="2" customFormat="1" x14ac:dyDescent="0.25">
      <c r="A171" s="8" t="s">
        <v>207</v>
      </c>
      <c r="B171" s="8" t="s">
        <v>176</v>
      </c>
      <c r="C171" s="8" t="s">
        <v>16</v>
      </c>
      <c r="D171" s="8" t="s">
        <v>228</v>
      </c>
      <c r="E171" s="8" t="s">
        <v>230</v>
      </c>
      <c r="F171" s="19">
        <v>4</v>
      </c>
      <c r="G171" s="19">
        <v>78</v>
      </c>
      <c r="H171" s="19">
        <v>20</v>
      </c>
      <c r="I171" s="19">
        <v>15</v>
      </c>
      <c r="J171" s="19">
        <v>4</v>
      </c>
      <c r="K171" s="19">
        <v>1</v>
      </c>
      <c r="L171" s="19">
        <v>0</v>
      </c>
      <c r="M171" s="19">
        <v>0</v>
      </c>
      <c r="N171" s="19">
        <v>0</v>
      </c>
      <c r="O171" s="19">
        <v>0</v>
      </c>
      <c r="P171" s="19">
        <v>0</v>
      </c>
      <c r="Q171" s="19">
        <v>-1</v>
      </c>
      <c r="R171" s="19">
        <v>-1</v>
      </c>
      <c r="S171" s="19">
        <v>0</v>
      </c>
      <c r="U171" s="67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</row>
    <row r="172" spans="1:36" s="2" customFormat="1" x14ac:dyDescent="0.25">
      <c r="A172" s="8" t="s">
        <v>207</v>
      </c>
      <c r="B172" s="8" t="s">
        <v>176</v>
      </c>
      <c r="C172" s="8" t="s">
        <v>190</v>
      </c>
      <c r="D172" s="8" t="s">
        <v>228</v>
      </c>
      <c r="E172" s="8" t="s">
        <v>231</v>
      </c>
      <c r="F172" s="19">
        <v>2</v>
      </c>
      <c r="G172" s="19">
        <v>86</v>
      </c>
      <c r="H172" s="19">
        <v>23</v>
      </c>
      <c r="I172" s="19">
        <v>15</v>
      </c>
      <c r="J172" s="19">
        <v>7</v>
      </c>
      <c r="K172" s="19">
        <v>1</v>
      </c>
      <c r="L172" s="19">
        <v>0</v>
      </c>
      <c r="M172" s="19">
        <v>0</v>
      </c>
      <c r="N172" s="19">
        <v>0</v>
      </c>
      <c r="O172" s="19">
        <v>0</v>
      </c>
      <c r="P172" s="19">
        <v>0</v>
      </c>
      <c r="Q172" s="19">
        <v>-1</v>
      </c>
      <c r="R172" s="19">
        <v>-2</v>
      </c>
      <c r="S172" s="19">
        <v>0</v>
      </c>
      <c r="U172" s="67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</row>
    <row r="173" spans="1:36" s="2" customFormat="1" x14ac:dyDescent="0.25">
      <c r="A173" s="8" t="s">
        <v>207</v>
      </c>
      <c r="B173" s="8" t="s">
        <v>176</v>
      </c>
      <c r="C173" s="8" t="s">
        <v>18</v>
      </c>
      <c r="D173" s="8" t="s">
        <v>228</v>
      </c>
      <c r="E173" s="8" t="s">
        <v>232</v>
      </c>
      <c r="F173" s="19">
        <v>1</v>
      </c>
      <c r="G173" s="19">
        <v>78</v>
      </c>
      <c r="H173" s="19">
        <v>2</v>
      </c>
      <c r="I173" s="19">
        <v>0</v>
      </c>
      <c r="J173" s="19">
        <v>0</v>
      </c>
      <c r="K173" s="19">
        <v>2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>
        <v>0</v>
      </c>
      <c r="S173" s="19">
        <v>0</v>
      </c>
      <c r="U173" s="67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</row>
    <row r="174" spans="1:36" s="2" customFormat="1" x14ac:dyDescent="0.25">
      <c r="A174" s="8" t="s">
        <v>207</v>
      </c>
      <c r="B174" s="8" t="s">
        <v>132</v>
      </c>
      <c r="C174" s="8"/>
      <c r="D174" s="8" t="s">
        <v>233</v>
      </c>
      <c r="E174" s="8" t="s">
        <v>233</v>
      </c>
      <c r="F174" s="19">
        <v>9</v>
      </c>
      <c r="G174" s="19">
        <v>847</v>
      </c>
      <c r="H174" s="19">
        <v>141</v>
      </c>
      <c r="I174" s="19">
        <v>75</v>
      </c>
      <c r="J174" s="19">
        <v>58</v>
      </c>
      <c r="K174" s="19">
        <v>6</v>
      </c>
      <c r="L174" s="19">
        <v>2</v>
      </c>
      <c r="M174" s="19">
        <v>0</v>
      </c>
      <c r="N174" s="19">
        <v>0</v>
      </c>
      <c r="O174" s="19">
        <v>0</v>
      </c>
      <c r="P174" s="19">
        <v>0</v>
      </c>
      <c r="Q174" s="19">
        <v>-2</v>
      </c>
      <c r="R174" s="19">
        <v>0</v>
      </c>
      <c r="S174" s="19">
        <v>0</v>
      </c>
      <c r="U174" s="67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</row>
    <row r="175" spans="1:36" s="2" customFormat="1" x14ac:dyDescent="0.25">
      <c r="A175" s="8" t="s">
        <v>207</v>
      </c>
      <c r="B175" s="8" t="s">
        <v>132</v>
      </c>
      <c r="C175" s="8" t="s">
        <v>18</v>
      </c>
      <c r="D175" s="8" t="s">
        <v>233</v>
      </c>
      <c r="E175" s="8" t="s">
        <v>234</v>
      </c>
      <c r="F175" s="19">
        <v>4</v>
      </c>
      <c r="G175" s="19">
        <v>1042</v>
      </c>
      <c r="H175" s="19">
        <v>66</v>
      </c>
      <c r="I175" s="19">
        <v>22</v>
      </c>
      <c r="J175" s="19">
        <v>27</v>
      </c>
      <c r="K175" s="19">
        <v>14</v>
      </c>
      <c r="L175" s="19">
        <v>3</v>
      </c>
      <c r="M175" s="19">
        <v>0</v>
      </c>
      <c r="N175" s="19">
        <v>0</v>
      </c>
      <c r="O175" s="19">
        <v>0</v>
      </c>
      <c r="P175" s="19">
        <v>0</v>
      </c>
      <c r="Q175" s="19">
        <v>-1</v>
      </c>
      <c r="R175" s="19">
        <v>0</v>
      </c>
      <c r="S175" s="19">
        <v>0</v>
      </c>
      <c r="U175" s="67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</row>
    <row r="176" spans="1:36" s="2" customFormat="1" x14ac:dyDescent="0.25">
      <c r="A176" s="8" t="s">
        <v>207</v>
      </c>
      <c r="B176" s="8" t="s">
        <v>235</v>
      </c>
      <c r="C176" s="8"/>
      <c r="D176" s="8" t="s">
        <v>236</v>
      </c>
      <c r="E176" s="8" t="s">
        <v>236</v>
      </c>
      <c r="F176" s="19">
        <v>2</v>
      </c>
      <c r="G176" s="19">
        <v>66</v>
      </c>
      <c r="H176" s="19">
        <v>4</v>
      </c>
      <c r="I176" s="19">
        <v>1</v>
      </c>
      <c r="J176" s="19">
        <v>1</v>
      </c>
      <c r="K176" s="19">
        <v>2</v>
      </c>
      <c r="L176" s="19">
        <v>0</v>
      </c>
      <c r="M176" s="19">
        <v>0</v>
      </c>
      <c r="N176" s="19">
        <v>0</v>
      </c>
      <c r="O176" s="19">
        <v>0</v>
      </c>
      <c r="P176" s="19">
        <v>0</v>
      </c>
      <c r="Q176" s="19">
        <v>0</v>
      </c>
      <c r="R176" s="19">
        <v>0</v>
      </c>
      <c r="S176" s="19">
        <v>0</v>
      </c>
      <c r="U176" s="67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</row>
    <row r="177" spans="1:36" s="2" customFormat="1" x14ac:dyDescent="0.25">
      <c r="A177" s="8" t="s">
        <v>207</v>
      </c>
      <c r="B177" s="8" t="s">
        <v>237</v>
      </c>
      <c r="C177" s="8"/>
      <c r="D177" s="8" t="s">
        <v>238</v>
      </c>
      <c r="E177" s="8" t="s">
        <v>238</v>
      </c>
      <c r="F177" s="19">
        <v>2</v>
      </c>
      <c r="G177" s="19">
        <v>112</v>
      </c>
      <c r="H177" s="19">
        <v>28</v>
      </c>
      <c r="I177" s="19">
        <v>18</v>
      </c>
      <c r="J177" s="19">
        <v>9</v>
      </c>
      <c r="K177" s="19">
        <v>1</v>
      </c>
      <c r="L177" s="19">
        <v>0</v>
      </c>
      <c r="M177" s="19">
        <v>0</v>
      </c>
      <c r="N177" s="19">
        <v>0</v>
      </c>
      <c r="O177" s="19">
        <v>2</v>
      </c>
      <c r="P177" s="19">
        <v>0</v>
      </c>
      <c r="Q177" s="19">
        <v>0</v>
      </c>
      <c r="R177" s="19">
        <v>0</v>
      </c>
      <c r="S177" s="19">
        <v>0</v>
      </c>
      <c r="U177" s="6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</row>
    <row r="178" spans="1:36" s="2" customFormat="1" x14ac:dyDescent="0.25">
      <c r="A178" s="8" t="s">
        <v>207</v>
      </c>
      <c r="B178" s="8" t="s">
        <v>134</v>
      </c>
      <c r="C178" s="8"/>
      <c r="D178" s="8" t="s">
        <v>239</v>
      </c>
      <c r="E178" s="8" t="s">
        <v>239</v>
      </c>
      <c r="F178" s="19">
        <v>1</v>
      </c>
      <c r="G178" s="19">
        <v>4</v>
      </c>
      <c r="H178" s="19">
        <v>1</v>
      </c>
      <c r="I178" s="19">
        <v>0</v>
      </c>
      <c r="J178" s="19">
        <v>1</v>
      </c>
      <c r="K178" s="19">
        <v>0</v>
      </c>
      <c r="L178" s="19">
        <v>0</v>
      </c>
      <c r="M178" s="19">
        <v>0</v>
      </c>
      <c r="N178" s="19">
        <v>0</v>
      </c>
      <c r="O178" s="19">
        <v>1</v>
      </c>
      <c r="P178" s="19">
        <v>0</v>
      </c>
      <c r="Q178" s="19">
        <v>0</v>
      </c>
      <c r="R178" s="19">
        <v>0</v>
      </c>
      <c r="S178" s="19">
        <v>0</v>
      </c>
      <c r="U178" s="67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</row>
    <row r="179" spans="1:36" s="2" customFormat="1" x14ac:dyDescent="0.25">
      <c r="A179" s="8" t="s">
        <v>207</v>
      </c>
      <c r="B179" s="8" t="s">
        <v>134</v>
      </c>
      <c r="C179" s="8" t="s">
        <v>12</v>
      </c>
      <c r="D179" s="8" t="s">
        <v>239</v>
      </c>
      <c r="E179" s="8" t="s">
        <v>240</v>
      </c>
      <c r="F179" s="19">
        <v>1</v>
      </c>
      <c r="G179" s="19">
        <v>4</v>
      </c>
      <c r="H179" s="19">
        <v>1</v>
      </c>
      <c r="I179" s="19">
        <v>0</v>
      </c>
      <c r="J179" s="19">
        <v>1</v>
      </c>
      <c r="K179" s="19">
        <v>0</v>
      </c>
      <c r="L179" s="19">
        <v>0</v>
      </c>
      <c r="M179" s="19">
        <v>0</v>
      </c>
      <c r="N179" s="19">
        <v>0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U179" s="67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</row>
    <row r="180" spans="1:36" s="2" customFormat="1" x14ac:dyDescent="0.25">
      <c r="A180" s="8" t="s">
        <v>207</v>
      </c>
      <c r="B180" s="8" t="s">
        <v>134</v>
      </c>
      <c r="C180" s="8" t="s">
        <v>241</v>
      </c>
      <c r="D180" s="8" t="s">
        <v>239</v>
      </c>
      <c r="E180" s="8" t="s">
        <v>242</v>
      </c>
      <c r="F180" s="19">
        <v>1</v>
      </c>
      <c r="G180" s="19">
        <v>31</v>
      </c>
      <c r="H180" s="19">
        <v>1</v>
      </c>
      <c r="I180" s="19">
        <v>0</v>
      </c>
      <c r="J180" s="19">
        <v>0</v>
      </c>
      <c r="K180" s="19">
        <v>1</v>
      </c>
      <c r="L180" s="19">
        <v>0</v>
      </c>
      <c r="M180" s="19">
        <v>0</v>
      </c>
      <c r="N180" s="19">
        <v>0</v>
      </c>
      <c r="O180" s="19">
        <v>0</v>
      </c>
      <c r="P180" s="19">
        <v>0</v>
      </c>
      <c r="Q180" s="19">
        <v>0</v>
      </c>
      <c r="R180" s="19">
        <v>0</v>
      </c>
      <c r="S180" s="19">
        <v>0</v>
      </c>
      <c r="U180" s="67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</row>
    <row r="181" spans="1:36" s="2" customFormat="1" x14ac:dyDescent="0.25">
      <c r="A181" s="8" t="s">
        <v>207</v>
      </c>
      <c r="B181" s="8" t="s">
        <v>134</v>
      </c>
      <c r="C181" s="8" t="s">
        <v>14</v>
      </c>
      <c r="D181" s="8" t="s">
        <v>239</v>
      </c>
      <c r="E181" s="8" t="s">
        <v>243</v>
      </c>
      <c r="F181" s="19">
        <v>1</v>
      </c>
      <c r="G181" s="19">
        <v>100</v>
      </c>
      <c r="H181" s="19">
        <v>2</v>
      </c>
      <c r="I181" s="19">
        <v>0</v>
      </c>
      <c r="J181" s="19">
        <v>0</v>
      </c>
      <c r="K181" s="19">
        <v>1</v>
      </c>
      <c r="L181" s="19">
        <v>1</v>
      </c>
      <c r="M181" s="19">
        <v>0</v>
      </c>
      <c r="N181" s="19">
        <v>0</v>
      </c>
      <c r="O181" s="19">
        <v>0</v>
      </c>
      <c r="P181" s="19">
        <v>0</v>
      </c>
      <c r="Q181" s="19">
        <v>0</v>
      </c>
      <c r="R181" s="19">
        <v>0</v>
      </c>
      <c r="S181" s="19">
        <v>0</v>
      </c>
      <c r="U181" s="67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</row>
    <row r="182" spans="1:36" s="2" customFormat="1" x14ac:dyDescent="0.25">
      <c r="A182" s="8" t="s">
        <v>207</v>
      </c>
      <c r="B182" s="8" t="s">
        <v>134</v>
      </c>
      <c r="C182" s="8" t="s">
        <v>16</v>
      </c>
      <c r="D182" s="8" t="s">
        <v>239</v>
      </c>
      <c r="E182" s="8" t="s">
        <v>244</v>
      </c>
      <c r="F182" s="19">
        <v>2</v>
      </c>
      <c r="G182" s="19">
        <v>47</v>
      </c>
      <c r="H182" s="19">
        <v>22</v>
      </c>
      <c r="I182" s="19">
        <v>15</v>
      </c>
      <c r="J182" s="19">
        <v>7</v>
      </c>
      <c r="K182" s="19">
        <v>0</v>
      </c>
      <c r="L182" s="19">
        <v>0</v>
      </c>
      <c r="M182" s="19">
        <v>0</v>
      </c>
      <c r="N182" s="19">
        <v>0</v>
      </c>
      <c r="O182" s="19">
        <v>0</v>
      </c>
      <c r="P182" s="19">
        <v>0</v>
      </c>
      <c r="Q182" s="19">
        <v>-1</v>
      </c>
      <c r="R182" s="19">
        <v>0</v>
      </c>
      <c r="S182" s="19">
        <v>0</v>
      </c>
      <c r="U182" s="67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</row>
    <row r="183" spans="1:36" s="2" customFormat="1" x14ac:dyDescent="0.25">
      <c r="A183" s="8" t="s">
        <v>207</v>
      </c>
      <c r="B183" s="8" t="s">
        <v>134</v>
      </c>
      <c r="C183" s="8" t="s">
        <v>18</v>
      </c>
      <c r="D183" s="8" t="s">
        <v>239</v>
      </c>
      <c r="E183" s="8" t="s">
        <v>245</v>
      </c>
      <c r="F183" s="19">
        <v>1</v>
      </c>
      <c r="G183" s="19">
        <v>21</v>
      </c>
      <c r="H183" s="19">
        <v>1</v>
      </c>
      <c r="I183" s="19">
        <v>0</v>
      </c>
      <c r="J183" s="19">
        <v>0</v>
      </c>
      <c r="K183" s="19">
        <v>1</v>
      </c>
      <c r="L183" s="19">
        <v>0</v>
      </c>
      <c r="M183" s="19">
        <v>0</v>
      </c>
      <c r="N183" s="19">
        <v>0</v>
      </c>
      <c r="O183" s="19">
        <v>0</v>
      </c>
      <c r="P183" s="19">
        <v>0</v>
      </c>
      <c r="Q183" s="19">
        <v>0</v>
      </c>
      <c r="R183" s="19">
        <v>0</v>
      </c>
      <c r="S183" s="19">
        <v>0</v>
      </c>
      <c r="U183" s="67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</row>
    <row r="184" spans="1:36" s="2" customFormat="1" x14ac:dyDescent="0.25">
      <c r="A184" s="8" t="s">
        <v>207</v>
      </c>
      <c r="B184" s="8" t="s">
        <v>136</v>
      </c>
      <c r="C184" s="8"/>
      <c r="D184" s="8" t="s">
        <v>246</v>
      </c>
      <c r="E184" s="8" t="s">
        <v>246</v>
      </c>
      <c r="F184" s="19">
        <v>1</v>
      </c>
      <c r="G184" s="19">
        <v>60</v>
      </c>
      <c r="H184" s="19">
        <v>7</v>
      </c>
      <c r="I184" s="19">
        <v>3</v>
      </c>
      <c r="J184" s="19">
        <v>2</v>
      </c>
      <c r="K184" s="19">
        <v>2</v>
      </c>
      <c r="L184" s="19">
        <v>0</v>
      </c>
      <c r="M184" s="19">
        <v>0</v>
      </c>
      <c r="N184" s="19">
        <v>0</v>
      </c>
      <c r="O184" s="19">
        <v>0</v>
      </c>
      <c r="P184" s="19">
        <v>0</v>
      </c>
      <c r="Q184" s="19">
        <v>0</v>
      </c>
      <c r="R184" s="19">
        <v>0</v>
      </c>
      <c r="S184" s="19">
        <v>0</v>
      </c>
      <c r="U184" s="67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</row>
    <row r="185" spans="1:36" s="2" customFormat="1" x14ac:dyDescent="0.25">
      <c r="A185" s="8" t="s">
        <v>207</v>
      </c>
      <c r="B185" s="8" t="s">
        <v>136</v>
      </c>
      <c r="C185" s="8" t="s">
        <v>12</v>
      </c>
      <c r="D185" s="8" t="s">
        <v>246</v>
      </c>
      <c r="E185" s="8" t="s">
        <v>247</v>
      </c>
      <c r="F185" s="19">
        <v>4</v>
      </c>
      <c r="G185" s="19">
        <v>124</v>
      </c>
      <c r="H185" s="19">
        <v>14</v>
      </c>
      <c r="I185" s="19">
        <v>2</v>
      </c>
      <c r="J185" s="19">
        <v>10</v>
      </c>
      <c r="K185" s="19">
        <v>2</v>
      </c>
      <c r="L185" s="19">
        <v>0</v>
      </c>
      <c r="M185" s="19">
        <v>0</v>
      </c>
      <c r="N185" s="19">
        <v>0</v>
      </c>
      <c r="O185" s="19">
        <v>3</v>
      </c>
      <c r="P185" s="19">
        <v>2</v>
      </c>
      <c r="Q185" s="19">
        <v>0</v>
      </c>
      <c r="R185" s="19">
        <v>0</v>
      </c>
      <c r="S185" s="19">
        <v>0</v>
      </c>
      <c r="U185" s="67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</row>
    <row r="186" spans="1:36" s="2" customFormat="1" x14ac:dyDescent="0.25">
      <c r="A186" s="8" t="s">
        <v>207</v>
      </c>
      <c r="B186" s="8" t="s">
        <v>136</v>
      </c>
      <c r="C186" s="8" t="s">
        <v>14</v>
      </c>
      <c r="D186" s="8" t="s">
        <v>246</v>
      </c>
      <c r="E186" s="8" t="s">
        <v>248</v>
      </c>
      <c r="F186" s="19">
        <v>1</v>
      </c>
      <c r="G186" s="19">
        <v>26</v>
      </c>
      <c r="H186" s="19">
        <v>4</v>
      </c>
      <c r="I186" s="19">
        <v>0</v>
      </c>
      <c r="J186" s="19">
        <v>4</v>
      </c>
      <c r="K186" s="19">
        <v>0</v>
      </c>
      <c r="L186" s="19">
        <v>0</v>
      </c>
      <c r="M186" s="19">
        <v>0</v>
      </c>
      <c r="N186" s="19">
        <v>0</v>
      </c>
      <c r="O186" s="19">
        <v>0</v>
      </c>
      <c r="P186" s="19">
        <v>0</v>
      </c>
      <c r="Q186" s="19">
        <v>0</v>
      </c>
      <c r="R186" s="19">
        <v>0</v>
      </c>
      <c r="S186" s="19">
        <v>0</v>
      </c>
      <c r="U186" s="67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</row>
    <row r="187" spans="1:36" s="2" customFormat="1" x14ac:dyDescent="0.25">
      <c r="A187" s="8" t="s">
        <v>207</v>
      </c>
      <c r="B187" s="8" t="s">
        <v>136</v>
      </c>
      <c r="C187" s="8" t="s">
        <v>18</v>
      </c>
      <c r="D187" s="8" t="s">
        <v>246</v>
      </c>
      <c r="E187" s="8" t="s">
        <v>249</v>
      </c>
      <c r="F187" s="19">
        <v>1</v>
      </c>
      <c r="G187" s="19">
        <v>152</v>
      </c>
      <c r="H187" s="19">
        <v>5</v>
      </c>
      <c r="I187" s="19">
        <v>0</v>
      </c>
      <c r="J187" s="19">
        <v>2</v>
      </c>
      <c r="K187" s="19">
        <v>2</v>
      </c>
      <c r="L187" s="19">
        <v>1</v>
      </c>
      <c r="M187" s="19">
        <v>0</v>
      </c>
      <c r="N187" s="19">
        <v>0</v>
      </c>
      <c r="O187" s="19">
        <v>0</v>
      </c>
      <c r="P187" s="19">
        <v>0</v>
      </c>
      <c r="Q187" s="19">
        <v>-1</v>
      </c>
      <c r="R187" s="19">
        <v>0</v>
      </c>
      <c r="S187" s="19">
        <v>0</v>
      </c>
      <c r="U187" s="6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</row>
    <row r="188" spans="1:36" s="2" customFormat="1" x14ac:dyDescent="0.25">
      <c r="A188" s="8" t="s">
        <v>207</v>
      </c>
      <c r="B188" s="8" t="s">
        <v>138</v>
      </c>
      <c r="C188" s="8"/>
      <c r="D188" s="8" t="s">
        <v>250</v>
      </c>
      <c r="E188" s="8" t="s">
        <v>250</v>
      </c>
      <c r="F188" s="19">
        <v>4</v>
      </c>
      <c r="G188" s="19">
        <v>167</v>
      </c>
      <c r="H188" s="19">
        <v>23</v>
      </c>
      <c r="I188" s="19">
        <v>8</v>
      </c>
      <c r="J188" s="19">
        <v>14</v>
      </c>
      <c r="K188" s="19">
        <v>1</v>
      </c>
      <c r="L188" s="19">
        <v>0</v>
      </c>
      <c r="M188" s="19">
        <v>0</v>
      </c>
      <c r="N188" s="19">
        <v>0</v>
      </c>
      <c r="O188" s="19">
        <v>3</v>
      </c>
      <c r="P188" s="19">
        <v>1</v>
      </c>
      <c r="Q188" s="19">
        <v>0</v>
      </c>
      <c r="R188" s="19">
        <v>0</v>
      </c>
      <c r="S188" s="19">
        <v>0</v>
      </c>
      <c r="U188" s="67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</row>
    <row r="189" spans="1:36" s="2" customFormat="1" x14ac:dyDescent="0.25">
      <c r="A189" s="8" t="s">
        <v>207</v>
      </c>
      <c r="B189" s="8" t="s">
        <v>138</v>
      </c>
      <c r="C189" s="8" t="s">
        <v>14</v>
      </c>
      <c r="D189" s="8" t="s">
        <v>250</v>
      </c>
      <c r="E189" s="8" t="s">
        <v>251</v>
      </c>
      <c r="F189" s="19">
        <v>1</v>
      </c>
      <c r="G189" s="19">
        <v>12</v>
      </c>
      <c r="H189" s="19">
        <v>3</v>
      </c>
      <c r="I189" s="19">
        <v>1</v>
      </c>
      <c r="J189" s="19">
        <v>2</v>
      </c>
      <c r="K189" s="19">
        <v>0</v>
      </c>
      <c r="L189" s="19">
        <v>0</v>
      </c>
      <c r="M189" s="19">
        <v>0</v>
      </c>
      <c r="N189" s="19">
        <v>0</v>
      </c>
      <c r="O189" s="19">
        <v>0</v>
      </c>
      <c r="P189" s="19">
        <v>0</v>
      </c>
      <c r="Q189" s="19">
        <v>0</v>
      </c>
      <c r="R189" s="19">
        <v>0</v>
      </c>
      <c r="S189" s="19">
        <v>0</v>
      </c>
      <c r="U189" s="67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</row>
    <row r="190" spans="1:36" s="2" customFormat="1" x14ac:dyDescent="0.25">
      <c r="A190" s="8" t="s">
        <v>207</v>
      </c>
      <c r="B190" s="8" t="s">
        <v>138</v>
      </c>
      <c r="C190" s="8" t="s">
        <v>18</v>
      </c>
      <c r="D190" s="8" t="s">
        <v>250</v>
      </c>
      <c r="E190" s="8" t="s">
        <v>252</v>
      </c>
      <c r="F190" s="19">
        <v>5</v>
      </c>
      <c r="G190" s="19">
        <v>289</v>
      </c>
      <c r="H190" s="19">
        <v>35</v>
      </c>
      <c r="I190" s="19">
        <v>15</v>
      </c>
      <c r="J190" s="19">
        <v>15</v>
      </c>
      <c r="K190" s="19">
        <v>5</v>
      </c>
      <c r="L190" s="19">
        <v>0</v>
      </c>
      <c r="M190" s="19">
        <v>0</v>
      </c>
      <c r="N190" s="19">
        <v>0</v>
      </c>
      <c r="O190" s="19">
        <v>0</v>
      </c>
      <c r="P190" s="19">
        <v>0</v>
      </c>
      <c r="Q190" s="19">
        <v>-2</v>
      </c>
      <c r="R190" s="19">
        <v>-3</v>
      </c>
      <c r="S190" s="19">
        <v>0</v>
      </c>
      <c r="U190" s="67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</row>
    <row r="191" spans="1:36" s="2" customFormat="1" x14ac:dyDescent="0.25">
      <c r="A191" s="8" t="s">
        <v>207</v>
      </c>
      <c r="B191" s="8" t="s">
        <v>140</v>
      </c>
      <c r="C191" s="8" t="s">
        <v>12</v>
      </c>
      <c r="D191" s="8" t="s">
        <v>253</v>
      </c>
      <c r="E191" s="8" t="s">
        <v>254</v>
      </c>
      <c r="F191" s="19">
        <v>3</v>
      </c>
      <c r="G191" s="19">
        <v>86</v>
      </c>
      <c r="H191" s="19">
        <v>11</v>
      </c>
      <c r="I191" s="19">
        <v>1</v>
      </c>
      <c r="J191" s="19">
        <v>8</v>
      </c>
      <c r="K191" s="19">
        <v>2</v>
      </c>
      <c r="L191" s="19">
        <v>0</v>
      </c>
      <c r="M191" s="19">
        <v>0</v>
      </c>
      <c r="N191" s="19">
        <v>0</v>
      </c>
      <c r="O191" s="19">
        <v>0</v>
      </c>
      <c r="P191" s="19">
        <v>0</v>
      </c>
      <c r="Q191" s="19">
        <v>0</v>
      </c>
      <c r="R191" s="19">
        <v>0</v>
      </c>
      <c r="S191" s="19">
        <v>0</v>
      </c>
      <c r="U191" s="67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</row>
    <row r="192" spans="1:36" s="2" customFormat="1" x14ac:dyDescent="0.25">
      <c r="A192" s="8" t="s">
        <v>207</v>
      </c>
      <c r="B192" s="8" t="s">
        <v>140</v>
      </c>
      <c r="C192" s="8" t="s">
        <v>14</v>
      </c>
      <c r="D192" s="8" t="s">
        <v>253</v>
      </c>
      <c r="E192" s="8" t="s">
        <v>255</v>
      </c>
      <c r="F192" s="19">
        <v>3</v>
      </c>
      <c r="G192" s="19">
        <v>177</v>
      </c>
      <c r="H192" s="19">
        <v>23</v>
      </c>
      <c r="I192" s="19">
        <v>5</v>
      </c>
      <c r="J192" s="19">
        <v>15</v>
      </c>
      <c r="K192" s="19">
        <v>3</v>
      </c>
      <c r="L192" s="19">
        <v>0</v>
      </c>
      <c r="M192" s="19">
        <v>0</v>
      </c>
      <c r="N192" s="19">
        <v>1</v>
      </c>
      <c r="O192" s="19">
        <v>0</v>
      </c>
      <c r="P192" s="19">
        <v>0</v>
      </c>
      <c r="Q192" s="19">
        <v>0</v>
      </c>
      <c r="R192" s="19">
        <v>0</v>
      </c>
      <c r="S192" s="19">
        <v>0</v>
      </c>
      <c r="U192" s="67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</row>
    <row r="193" spans="1:52" s="2" customFormat="1" x14ac:dyDescent="0.25">
      <c r="A193" s="8" t="s">
        <v>207</v>
      </c>
      <c r="B193" s="8" t="s">
        <v>140</v>
      </c>
      <c r="C193" s="8" t="s">
        <v>16</v>
      </c>
      <c r="D193" s="8" t="s">
        <v>253</v>
      </c>
      <c r="E193" s="8" t="s">
        <v>256</v>
      </c>
      <c r="F193" s="19">
        <v>7</v>
      </c>
      <c r="G193" s="19">
        <v>282</v>
      </c>
      <c r="H193" s="19">
        <v>44</v>
      </c>
      <c r="I193" s="19">
        <v>27</v>
      </c>
      <c r="J193" s="19">
        <v>13</v>
      </c>
      <c r="K193" s="19">
        <v>4</v>
      </c>
      <c r="L193" s="19">
        <v>0</v>
      </c>
      <c r="M193" s="19">
        <v>0</v>
      </c>
      <c r="N193" s="19">
        <v>0</v>
      </c>
      <c r="O193" s="19">
        <v>1</v>
      </c>
      <c r="P193" s="19">
        <v>1</v>
      </c>
      <c r="Q193" s="19">
        <v>-1</v>
      </c>
      <c r="R193" s="19">
        <v>0</v>
      </c>
      <c r="S193" s="19">
        <v>0</v>
      </c>
      <c r="U193" s="67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</row>
    <row r="194" spans="1:52" s="2" customFormat="1" x14ac:dyDescent="0.25">
      <c r="A194" s="8" t="s">
        <v>207</v>
      </c>
      <c r="B194" s="8" t="s">
        <v>140</v>
      </c>
      <c r="C194" s="8" t="s">
        <v>18</v>
      </c>
      <c r="D194" s="8" t="s">
        <v>253</v>
      </c>
      <c r="E194" s="8" t="s">
        <v>257</v>
      </c>
      <c r="F194" s="19">
        <v>4</v>
      </c>
      <c r="G194" s="19">
        <v>333</v>
      </c>
      <c r="H194" s="19">
        <v>31</v>
      </c>
      <c r="I194" s="19">
        <v>11</v>
      </c>
      <c r="J194" s="19">
        <v>15</v>
      </c>
      <c r="K194" s="19">
        <v>4</v>
      </c>
      <c r="L194" s="19">
        <v>1</v>
      </c>
      <c r="M194" s="19">
        <v>0</v>
      </c>
      <c r="N194" s="19">
        <v>0</v>
      </c>
      <c r="O194" s="19">
        <v>0</v>
      </c>
      <c r="P194" s="19">
        <v>0</v>
      </c>
      <c r="Q194" s="19">
        <v>-1</v>
      </c>
      <c r="R194" s="19">
        <v>0</v>
      </c>
      <c r="S194" s="19">
        <v>0</v>
      </c>
      <c r="U194" s="67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</row>
    <row r="195" spans="1:52" s="2" customFormat="1" x14ac:dyDescent="0.25">
      <c r="A195" s="8" t="s">
        <v>207</v>
      </c>
      <c r="B195" s="8" t="s">
        <v>203</v>
      </c>
      <c r="C195" s="8"/>
      <c r="D195" s="8" t="s">
        <v>258</v>
      </c>
      <c r="E195" s="8" t="s">
        <v>258</v>
      </c>
      <c r="F195" s="19">
        <v>10</v>
      </c>
      <c r="G195" s="19">
        <v>934</v>
      </c>
      <c r="H195" s="19">
        <v>122</v>
      </c>
      <c r="I195" s="19">
        <v>61</v>
      </c>
      <c r="J195" s="19">
        <v>51</v>
      </c>
      <c r="K195" s="19">
        <v>8</v>
      </c>
      <c r="L195" s="19">
        <v>2</v>
      </c>
      <c r="M195" s="19">
        <v>0</v>
      </c>
      <c r="N195" s="19">
        <v>2</v>
      </c>
      <c r="O195" s="19">
        <v>1</v>
      </c>
      <c r="P195" s="19">
        <v>0</v>
      </c>
      <c r="Q195" s="19">
        <v>-3</v>
      </c>
      <c r="R195" s="19">
        <v>0</v>
      </c>
      <c r="S195" s="19">
        <v>0</v>
      </c>
      <c r="U195" s="67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</row>
    <row r="196" spans="1:52" s="2" customFormat="1" x14ac:dyDescent="0.25">
      <c r="A196" s="8" t="s">
        <v>207</v>
      </c>
      <c r="B196" s="8" t="s">
        <v>203</v>
      </c>
      <c r="C196" s="8" t="s">
        <v>12</v>
      </c>
      <c r="D196" s="8" t="s">
        <v>258</v>
      </c>
      <c r="E196" s="8" t="s">
        <v>259</v>
      </c>
      <c r="F196" s="19">
        <v>1</v>
      </c>
      <c r="G196" s="19">
        <v>149</v>
      </c>
      <c r="H196" s="19">
        <v>16</v>
      </c>
      <c r="I196" s="19">
        <v>1</v>
      </c>
      <c r="J196" s="19">
        <v>12</v>
      </c>
      <c r="K196" s="19">
        <v>3</v>
      </c>
      <c r="L196" s="19">
        <v>0</v>
      </c>
      <c r="M196" s="19">
        <v>0</v>
      </c>
      <c r="N196" s="19">
        <v>0</v>
      </c>
      <c r="O196" s="19">
        <v>0</v>
      </c>
      <c r="P196" s="19">
        <v>0</v>
      </c>
      <c r="Q196" s="19">
        <v>0</v>
      </c>
      <c r="R196" s="19">
        <v>0</v>
      </c>
      <c r="S196" s="19">
        <v>0</v>
      </c>
      <c r="U196" s="67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</row>
    <row r="197" spans="1:52" s="2" customFormat="1" x14ac:dyDescent="0.25">
      <c r="A197" s="8" t="s">
        <v>207</v>
      </c>
      <c r="B197" s="8" t="s">
        <v>203</v>
      </c>
      <c r="C197" s="8" t="s">
        <v>14</v>
      </c>
      <c r="D197" s="8" t="s">
        <v>258</v>
      </c>
      <c r="E197" s="8" t="s">
        <v>260</v>
      </c>
      <c r="F197" s="19">
        <v>1</v>
      </c>
      <c r="G197" s="19">
        <v>50</v>
      </c>
      <c r="H197" s="19">
        <v>6</v>
      </c>
      <c r="I197" s="19">
        <v>3</v>
      </c>
      <c r="J197" s="19">
        <v>2</v>
      </c>
      <c r="K197" s="19">
        <v>1</v>
      </c>
      <c r="L197" s="19">
        <v>0</v>
      </c>
      <c r="M197" s="19">
        <v>0</v>
      </c>
      <c r="N197" s="19">
        <v>0</v>
      </c>
      <c r="O197" s="19">
        <v>0</v>
      </c>
      <c r="P197" s="19">
        <v>0</v>
      </c>
      <c r="Q197" s="19">
        <v>0</v>
      </c>
      <c r="R197" s="19">
        <v>0</v>
      </c>
      <c r="S197" s="19">
        <v>0</v>
      </c>
      <c r="U197" s="6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</row>
    <row r="198" spans="1:52" s="2" customFormat="1" x14ac:dyDescent="0.25">
      <c r="A198" s="8" t="s">
        <v>207</v>
      </c>
      <c r="B198" s="8" t="s">
        <v>203</v>
      </c>
      <c r="C198" s="8" t="s">
        <v>16</v>
      </c>
      <c r="D198" s="8" t="s">
        <v>258</v>
      </c>
      <c r="E198" s="8" t="s">
        <v>261</v>
      </c>
      <c r="F198" s="19">
        <v>3</v>
      </c>
      <c r="G198" s="19">
        <v>59</v>
      </c>
      <c r="H198" s="19">
        <v>13</v>
      </c>
      <c r="I198" s="19">
        <v>4</v>
      </c>
      <c r="J198" s="19">
        <v>9</v>
      </c>
      <c r="K198" s="19">
        <v>0</v>
      </c>
      <c r="L198" s="19">
        <v>0</v>
      </c>
      <c r="M198" s="19">
        <v>0</v>
      </c>
      <c r="N198" s="19">
        <v>0</v>
      </c>
      <c r="O198" s="19">
        <v>0</v>
      </c>
      <c r="P198" s="19">
        <v>0</v>
      </c>
      <c r="Q198" s="19">
        <v>-1</v>
      </c>
      <c r="R198" s="19">
        <v>-1</v>
      </c>
      <c r="S198" s="19">
        <v>0</v>
      </c>
      <c r="U198" s="67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</row>
    <row r="199" spans="1:52" s="2" customFormat="1" x14ac:dyDescent="0.25">
      <c r="A199" s="8" t="s">
        <v>207</v>
      </c>
      <c r="B199" s="8" t="s">
        <v>203</v>
      </c>
      <c r="C199" s="8" t="s">
        <v>18</v>
      </c>
      <c r="D199" s="8" t="s">
        <v>258</v>
      </c>
      <c r="E199" s="8" t="s">
        <v>262</v>
      </c>
      <c r="F199" s="19">
        <v>2</v>
      </c>
      <c r="G199" s="19">
        <v>198</v>
      </c>
      <c r="H199" s="19">
        <v>15</v>
      </c>
      <c r="I199" s="19">
        <v>8</v>
      </c>
      <c r="J199" s="19">
        <v>5</v>
      </c>
      <c r="K199" s="19">
        <v>2</v>
      </c>
      <c r="L199" s="19">
        <v>0</v>
      </c>
      <c r="M199" s="19">
        <v>0</v>
      </c>
      <c r="N199" s="19">
        <v>0</v>
      </c>
      <c r="O199" s="19">
        <v>0</v>
      </c>
      <c r="P199" s="19">
        <v>0</v>
      </c>
      <c r="Q199" s="19">
        <v>-1</v>
      </c>
      <c r="R199" s="19">
        <v>0</v>
      </c>
      <c r="S199" s="19">
        <v>0</v>
      </c>
      <c r="U199" s="67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</row>
    <row r="200" spans="1:52" s="2" customFormat="1" x14ac:dyDescent="0.25">
      <c r="A200" s="8" t="s">
        <v>207</v>
      </c>
      <c r="B200" s="8" t="s">
        <v>205</v>
      </c>
      <c r="C200" s="8"/>
      <c r="D200" s="8" t="s">
        <v>263</v>
      </c>
      <c r="E200" s="8" t="s">
        <v>263</v>
      </c>
      <c r="F200" s="19">
        <v>12</v>
      </c>
      <c r="G200" s="19">
        <v>938</v>
      </c>
      <c r="H200" s="19">
        <v>110</v>
      </c>
      <c r="I200" s="19">
        <v>46</v>
      </c>
      <c r="J200" s="19">
        <v>45</v>
      </c>
      <c r="K200" s="19">
        <v>19</v>
      </c>
      <c r="L200" s="19">
        <v>0</v>
      </c>
      <c r="M200" s="19">
        <v>0</v>
      </c>
      <c r="N200" s="19">
        <v>1</v>
      </c>
      <c r="O200" s="19">
        <v>2</v>
      </c>
      <c r="P200" s="19">
        <v>0</v>
      </c>
      <c r="Q200" s="19">
        <v>-6</v>
      </c>
      <c r="R200" s="19">
        <v>0</v>
      </c>
      <c r="S200" s="19">
        <v>0</v>
      </c>
      <c r="U200" s="67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</row>
    <row r="201" spans="1:52" s="2" customFormat="1" x14ac:dyDescent="0.25">
      <c r="A201" s="8" t="s">
        <v>207</v>
      </c>
      <c r="B201" s="8" t="s">
        <v>205</v>
      </c>
      <c r="C201" s="8" t="s">
        <v>14</v>
      </c>
      <c r="D201" s="8" t="s">
        <v>263</v>
      </c>
      <c r="E201" s="8" t="s">
        <v>264</v>
      </c>
      <c r="F201" s="19">
        <v>6</v>
      </c>
      <c r="G201" s="19">
        <v>251</v>
      </c>
      <c r="H201" s="19">
        <v>15</v>
      </c>
      <c r="I201" s="19">
        <v>0</v>
      </c>
      <c r="J201" s="19">
        <v>9</v>
      </c>
      <c r="K201" s="19">
        <v>6</v>
      </c>
      <c r="L201" s="19">
        <v>0</v>
      </c>
      <c r="M201" s="19">
        <v>0</v>
      </c>
      <c r="N201" s="19">
        <v>0</v>
      </c>
      <c r="O201" s="19">
        <v>2</v>
      </c>
      <c r="P201" s="19">
        <v>0</v>
      </c>
      <c r="Q201" s="19">
        <v>-2</v>
      </c>
      <c r="R201" s="19">
        <v>0</v>
      </c>
      <c r="S201" s="19">
        <v>0</v>
      </c>
      <c r="U201" s="67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</row>
    <row r="202" spans="1:52" s="2" customFormat="1" x14ac:dyDescent="0.25">
      <c r="A202" s="8" t="s">
        <v>207</v>
      </c>
      <c r="B202" s="8" t="s">
        <v>205</v>
      </c>
      <c r="C202" s="8" t="s">
        <v>18</v>
      </c>
      <c r="D202" s="8" t="s">
        <v>263</v>
      </c>
      <c r="E202" s="8" t="s">
        <v>265</v>
      </c>
      <c r="F202" s="19">
        <v>3</v>
      </c>
      <c r="G202" s="19">
        <v>413</v>
      </c>
      <c r="H202" s="19">
        <v>23</v>
      </c>
      <c r="I202" s="19">
        <v>4</v>
      </c>
      <c r="J202" s="19">
        <v>11</v>
      </c>
      <c r="K202" s="19">
        <v>8</v>
      </c>
      <c r="L202" s="19">
        <v>0</v>
      </c>
      <c r="M202" s="19">
        <v>0</v>
      </c>
      <c r="N202" s="19">
        <v>0</v>
      </c>
      <c r="O202" s="19">
        <v>0</v>
      </c>
      <c r="P202" s="19">
        <v>0</v>
      </c>
      <c r="Q202" s="19">
        <v>-2</v>
      </c>
      <c r="R202" s="19">
        <v>0</v>
      </c>
      <c r="S202" s="19">
        <v>0</v>
      </c>
      <c r="U202" s="67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</row>
    <row r="203" spans="1:52" s="2" customFormat="1" x14ac:dyDescent="0.25">
      <c r="A203" s="8" t="s">
        <v>266</v>
      </c>
      <c r="B203" s="8"/>
      <c r="C203" s="8"/>
      <c r="D203" s="8" t="s">
        <v>267</v>
      </c>
      <c r="E203" s="8" t="s">
        <v>267</v>
      </c>
      <c r="F203" s="19">
        <v>1</v>
      </c>
      <c r="G203" s="19">
        <v>242</v>
      </c>
      <c r="H203" s="19">
        <v>1</v>
      </c>
      <c r="I203" s="19">
        <v>0</v>
      </c>
      <c r="J203" s="19">
        <v>0</v>
      </c>
      <c r="K203" s="19">
        <v>0</v>
      </c>
      <c r="L203" s="19">
        <v>1</v>
      </c>
      <c r="M203" s="19">
        <v>0</v>
      </c>
      <c r="N203" s="19">
        <v>0</v>
      </c>
      <c r="O203" s="19">
        <v>0</v>
      </c>
      <c r="P203" s="19">
        <v>0</v>
      </c>
      <c r="Q203" s="19">
        <v>-1</v>
      </c>
      <c r="R203" s="19">
        <v>0</v>
      </c>
      <c r="S203" s="19">
        <v>0</v>
      </c>
      <c r="U203" s="67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Y203"/>
      <c r="AZ203"/>
    </row>
    <row r="204" spans="1:52" s="2" customFormat="1" x14ac:dyDescent="0.25">
      <c r="A204" s="8" t="s">
        <v>266</v>
      </c>
      <c r="B204" s="8"/>
      <c r="C204" s="8"/>
      <c r="D204" s="8" t="s">
        <v>266</v>
      </c>
      <c r="E204" s="8" t="s">
        <v>266</v>
      </c>
      <c r="F204" s="19">
        <v>3</v>
      </c>
      <c r="G204" s="19">
        <v>218</v>
      </c>
      <c r="H204" s="19">
        <v>16</v>
      </c>
      <c r="I204" s="19">
        <v>1</v>
      </c>
      <c r="J204" s="19">
        <v>10</v>
      </c>
      <c r="K204" s="19">
        <v>5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-1</v>
      </c>
      <c r="R204" s="19">
        <v>0</v>
      </c>
      <c r="S204" s="19">
        <v>0</v>
      </c>
      <c r="U204" s="67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</row>
    <row r="205" spans="1:52" s="2" customFormat="1" x14ac:dyDescent="0.25">
      <c r="A205" s="8" t="s">
        <v>266</v>
      </c>
      <c r="B205" s="8" t="s">
        <v>121</v>
      </c>
      <c r="C205" s="8"/>
      <c r="D205" s="8" t="s">
        <v>268</v>
      </c>
      <c r="E205" s="8" t="s">
        <v>268</v>
      </c>
      <c r="F205" s="19">
        <v>2</v>
      </c>
      <c r="G205" s="19">
        <v>153</v>
      </c>
      <c r="H205" s="19">
        <v>6</v>
      </c>
      <c r="I205" s="19">
        <v>0</v>
      </c>
      <c r="J205" s="19">
        <v>4</v>
      </c>
      <c r="K205" s="19">
        <v>2</v>
      </c>
      <c r="L205" s="19">
        <v>0</v>
      </c>
      <c r="M205" s="19">
        <v>0</v>
      </c>
      <c r="N205" s="19">
        <v>1</v>
      </c>
      <c r="O205" s="19">
        <v>0</v>
      </c>
      <c r="P205" s="19">
        <v>0</v>
      </c>
      <c r="Q205" s="19">
        <v>-2</v>
      </c>
      <c r="R205" s="19">
        <v>0</v>
      </c>
      <c r="S205" s="19">
        <v>0</v>
      </c>
      <c r="U205" s="67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</row>
    <row r="206" spans="1:52" s="2" customFormat="1" x14ac:dyDescent="0.25">
      <c r="A206" s="8" t="s">
        <v>266</v>
      </c>
      <c r="B206" s="8" t="s">
        <v>125</v>
      </c>
      <c r="C206" s="8"/>
      <c r="D206" s="8" t="s">
        <v>269</v>
      </c>
      <c r="E206" s="8" t="s">
        <v>270</v>
      </c>
      <c r="F206" s="19">
        <v>5</v>
      </c>
      <c r="G206" s="19">
        <v>608</v>
      </c>
      <c r="H206" s="19">
        <v>21</v>
      </c>
      <c r="I206" s="19">
        <v>7</v>
      </c>
      <c r="J206" s="19">
        <v>7</v>
      </c>
      <c r="K206" s="19">
        <v>4</v>
      </c>
      <c r="L206" s="19">
        <v>3</v>
      </c>
      <c r="M206" s="19">
        <v>0</v>
      </c>
      <c r="N206" s="19">
        <v>0</v>
      </c>
      <c r="O206" s="19">
        <v>0</v>
      </c>
      <c r="P206" s="19">
        <v>0</v>
      </c>
      <c r="Q206" s="19">
        <v>0</v>
      </c>
      <c r="R206" s="19">
        <v>0</v>
      </c>
      <c r="S206" s="19">
        <v>0</v>
      </c>
      <c r="U206" s="67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</row>
    <row r="207" spans="1:52" s="2" customFormat="1" x14ac:dyDescent="0.25">
      <c r="A207" s="8" t="s">
        <v>266</v>
      </c>
      <c r="B207" s="8" t="s">
        <v>125</v>
      </c>
      <c r="C207" s="8"/>
      <c r="D207" s="8" t="s">
        <v>269</v>
      </c>
      <c r="E207" s="8" t="s">
        <v>269</v>
      </c>
      <c r="F207" s="19">
        <v>3</v>
      </c>
      <c r="G207" s="19">
        <v>308</v>
      </c>
      <c r="H207" s="19">
        <v>15</v>
      </c>
      <c r="I207" s="19">
        <v>2</v>
      </c>
      <c r="J207" s="19">
        <v>8</v>
      </c>
      <c r="K207" s="19">
        <v>5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-2</v>
      </c>
      <c r="R207" s="19">
        <v>-1</v>
      </c>
      <c r="S207" s="19">
        <v>0</v>
      </c>
      <c r="U207" s="6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Z207"/>
    </row>
    <row r="208" spans="1:52" s="2" customFormat="1" x14ac:dyDescent="0.25">
      <c r="A208" s="8" t="s">
        <v>266</v>
      </c>
      <c r="B208" s="8" t="s">
        <v>127</v>
      </c>
      <c r="C208" s="8"/>
      <c r="D208" s="8" t="s">
        <v>271</v>
      </c>
      <c r="E208" s="8" t="s">
        <v>271</v>
      </c>
      <c r="F208" s="19">
        <v>2</v>
      </c>
      <c r="G208" s="19">
        <v>816</v>
      </c>
      <c r="H208" s="19">
        <v>22</v>
      </c>
      <c r="I208" s="19">
        <v>3</v>
      </c>
      <c r="J208" s="19">
        <v>11</v>
      </c>
      <c r="K208" s="19">
        <v>5</v>
      </c>
      <c r="L208" s="19">
        <v>3</v>
      </c>
      <c r="M208" s="19">
        <v>0</v>
      </c>
      <c r="N208" s="19">
        <v>0</v>
      </c>
      <c r="O208" s="19">
        <v>1</v>
      </c>
      <c r="P208" s="19">
        <v>0</v>
      </c>
      <c r="Q208" s="19">
        <v>-2</v>
      </c>
      <c r="R208" s="19">
        <v>0</v>
      </c>
      <c r="S208" s="19">
        <v>0</v>
      </c>
      <c r="U208" s="67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</row>
    <row r="209" spans="1:36" s="2" customFormat="1" x14ac:dyDescent="0.25">
      <c r="A209" s="8" t="s">
        <v>266</v>
      </c>
      <c r="B209" s="8" t="s">
        <v>130</v>
      </c>
      <c r="C209" s="8"/>
      <c r="D209" s="8" t="s">
        <v>272</v>
      </c>
      <c r="E209" s="8" t="s">
        <v>272</v>
      </c>
      <c r="F209" s="19">
        <v>1</v>
      </c>
      <c r="G209" s="19">
        <v>177</v>
      </c>
      <c r="H209" s="19">
        <v>17</v>
      </c>
      <c r="I209" s="19">
        <v>7</v>
      </c>
      <c r="J209" s="19">
        <v>7</v>
      </c>
      <c r="K209" s="19">
        <v>3</v>
      </c>
      <c r="L209" s="19">
        <v>0</v>
      </c>
      <c r="M209" s="19">
        <v>0</v>
      </c>
      <c r="N209" s="19">
        <v>1</v>
      </c>
      <c r="O209" s="19">
        <v>0</v>
      </c>
      <c r="P209" s="19">
        <v>0</v>
      </c>
      <c r="Q209" s="19">
        <v>-1</v>
      </c>
      <c r="R209" s="19">
        <v>0</v>
      </c>
      <c r="S209" s="19">
        <v>0</v>
      </c>
      <c r="U209" s="67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</row>
    <row r="210" spans="1:36" s="2" customFormat="1" x14ac:dyDescent="0.25">
      <c r="A210" s="8" t="s">
        <v>266</v>
      </c>
      <c r="B210" s="8" t="s">
        <v>130</v>
      </c>
      <c r="C210" s="8" t="s">
        <v>18</v>
      </c>
      <c r="D210" s="8" t="s">
        <v>272</v>
      </c>
      <c r="E210" s="8" t="s">
        <v>273</v>
      </c>
      <c r="F210" s="19">
        <v>1</v>
      </c>
      <c r="G210" s="19">
        <v>160</v>
      </c>
      <c r="H210" s="19">
        <v>2</v>
      </c>
      <c r="I210" s="19">
        <v>0</v>
      </c>
      <c r="J210" s="19">
        <v>0</v>
      </c>
      <c r="K210" s="19">
        <v>1</v>
      </c>
      <c r="L210" s="19">
        <v>1</v>
      </c>
      <c r="M210" s="19">
        <v>0</v>
      </c>
      <c r="N210" s="19">
        <v>0</v>
      </c>
      <c r="O210" s="19">
        <v>0</v>
      </c>
      <c r="P210" s="19">
        <v>0</v>
      </c>
      <c r="Q210" s="19">
        <v>0</v>
      </c>
      <c r="R210" s="19">
        <v>-1</v>
      </c>
      <c r="S210" s="19">
        <v>0</v>
      </c>
      <c r="U210" s="67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</row>
    <row r="211" spans="1:36" s="2" customFormat="1" x14ac:dyDescent="0.25">
      <c r="A211" s="8" t="s">
        <v>266</v>
      </c>
      <c r="B211" s="8" t="s">
        <v>176</v>
      </c>
      <c r="C211" s="8"/>
      <c r="D211" s="8" t="s">
        <v>274</v>
      </c>
      <c r="E211" s="8" t="s">
        <v>274</v>
      </c>
      <c r="F211" s="19">
        <v>8</v>
      </c>
      <c r="G211" s="19">
        <v>1799</v>
      </c>
      <c r="H211" s="19">
        <v>103</v>
      </c>
      <c r="I211" s="19">
        <v>22</v>
      </c>
      <c r="J211" s="19">
        <v>51</v>
      </c>
      <c r="K211" s="19">
        <v>27</v>
      </c>
      <c r="L211" s="19">
        <v>3</v>
      </c>
      <c r="M211" s="19">
        <v>0</v>
      </c>
      <c r="N211" s="19">
        <v>0</v>
      </c>
      <c r="O211" s="19">
        <v>0</v>
      </c>
      <c r="P211" s="19">
        <v>0</v>
      </c>
      <c r="Q211" s="19">
        <v>-3</v>
      </c>
      <c r="R211" s="19">
        <v>-1</v>
      </c>
      <c r="S211" s="19">
        <v>1</v>
      </c>
      <c r="U211" s="67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</row>
    <row r="212" spans="1:36" s="2" customFormat="1" x14ac:dyDescent="0.25">
      <c r="A212" s="8" t="s">
        <v>266</v>
      </c>
      <c r="B212" s="8" t="s">
        <v>176</v>
      </c>
      <c r="C212" s="8" t="s">
        <v>12</v>
      </c>
      <c r="D212" s="8" t="s">
        <v>274</v>
      </c>
      <c r="E212" s="8" t="s">
        <v>275</v>
      </c>
      <c r="F212" s="19">
        <v>1</v>
      </c>
      <c r="G212" s="19">
        <v>1</v>
      </c>
      <c r="H212" s="19">
        <v>1</v>
      </c>
      <c r="I212" s="19">
        <v>1</v>
      </c>
      <c r="J212" s="19">
        <v>0</v>
      </c>
      <c r="K212" s="19">
        <v>0</v>
      </c>
      <c r="L212" s="19">
        <v>0</v>
      </c>
      <c r="M212" s="19">
        <v>0</v>
      </c>
      <c r="N212" s="19">
        <v>0</v>
      </c>
      <c r="O212" s="19">
        <v>0</v>
      </c>
      <c r="P212" s="19">
        <v>0</v>
      </c>
      <c r="Q212" s="19">
        <v>0</v>
      </c>
      <c r="R212" s="19">
        <v>0</v>
      </c>
      <c r="S212" s="19">
        <v>0</v>
      </c>
      <c r="U212" s="67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</row>
    <row r="213" spans="1:36" s="2" customFormat="1" x14ac:dyDescent="0.25">
      <c r="A213" s="8" t="s">
        <v>266</v>
      </c>
      <c r="B213" s="8" t="s">
        <v>176</v>
      </c>
      <c r="C213" s="8" t="s">
        <v>16</v>
      </c>
      <c r="D213" s="8" t="s">
        <v>274</v>
      </c>
      <c r="E213" s="8" t="s">
        <v>276</v>
      </c>
      <c r="F213" s="19">
        <v>4</v>
      </c>
      <c r="G213" s="19">
        <v>1586</v>
      </c>
      <c r="H213" s="19">
        <v>58</v>
      </c>
      <c r="I213" s="19">
        <v>14</v>
      </c>
      <c r="J213" s="19">
        <v>25</v>
      </c>
      <c r="K213" s="19">
        <v>14</v>
      </c>
      <c r="L213" s="19">
        <v>5</v>
      </c>
      <c r="M213" s="19">
        <v>0</v>
      </c>
      <c r="N213" s="19">
        <v>0</v>
      </c>
      <c r="O213" s="19">
        <v>0</v>
      </c>
      <c r="P213" s="19">
        <v>0</v>
      </c>
      <c r="Q213" s="19">
        <v>-1</v>
      </c>
      <c r="R213" s="19">
        <v>-1</v>
      </c>
      <c r="S213" s="19">
        <v>0</v>
      </c>
      <c r="U213" s="67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</row>
    <row r="214" spans="1:36" s="2" customFormat="1" x14ac:dyDescent="0.25">
      <c r="A214" s="8" t="s">
        <v>266</v>
      </c>
      <c r="B214" s="8" t="s">
        <v>176</v>
      </c>
      <c r="C214" s="8" t="s">
        <v>18</v>
      </c>
      <c r="D214" s="8" t="s">
        <v>274</v>
      </c>
      <c r="E214" s="8" t="s">
        <v>277</v>
      </c>
      <c r="F214" s="19">
        <v>2</v>
      </c>
      <c r="G214" s="19">
        <v>431</v>
      </c>
      <c r="H214" s="19">
        <v>28</v>
      </c>
      <c r="I214" s="19">
        <v>5</v>
      </c>
      <c r="J214" s="19">
        <v>14</v>
      </c>
      <c r="K214" s="19">
        <v>9</v>
      </c>
      <c r="L214" s="19">
        <v>0</v>
      </c>
      <c r="M214" s="19">
        <v>0</v>
      </c>
      <c r="N214" s="19">
        <v>0</v>
      </c>
      <c r="O214" s="19">
        <v>0</v>
      </c>
      <c r="P214" s="19">
        <v>0</v>
      </c>
      <c r="Q214" s="19">
        <v>0</v>
      </c>
      <c r="R214" s="19">
        <v>0</v>
      </c>
      <c r="S214" s="19">
        <v>0</v>
      </c>
      <c r="U214" s="67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</row>
    <row r="215" spans="1:36" s="2" customFormat="1" x14ac:dyDescent="0.25">
      <c r="A215" s="8" t="s">
        <v>266</v>
      </c>
      <c r="B215" s="8" t="s">
        <v>132</v>
      </c>
      <c r="C215" s="8"/>
      <c r="D215" s="8" t="s">
        <v>278</v>
      </c>
      <c r="E215" s="8" t="s">
        <v>278</v>
      </c>
      <c r="F215" s="19">
        <v>6</v>
      </c>
      <c r="G215" s="19">
        <v>806</v>
      </c>
      <c r="H215" s="19">
        <v>36</v>
      </c>
      <c r="I215" s="19">
        <v>17</v>
      </c>
      <c r="J215" s="19">
        <v>12</v>
      </c>
      <c r="K215" s="19">
        <v>6</v>
      </c>
      <c r="L215" s="19">
        <v>1</v>
      </c>
      <c r="M215" s="19">
        <v>0</v>
      </c>
      <c r="N215" s="19">
        <v>0</v>
      </c>
      <c r="O215" s="19">
        <v>0</v>
      </c>
      <c r="P215" s="19">
        <v>0</v>
      </c>
      <c r="Q215" s="19">
        <v>0</v>
      </c>
      <c r="R215" s="19">
        <v>-2</v>
      </c>
      <c r="S215" s="19">
        <v>0</v>
      </c>
      <c r="U215" s="67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</row>
    <row r="216" spans="1:36" s="2" customFormat="1" x14ac:dyDescent="0.25">
      <c r="A216" s="8" t="s">
        <v>266</v>
      </c>
      <c r="B216" s="8" t="s">
        <v>132</v>
      </c>
      <c r="C216" s="8" t="s">
        <v>16</v>
      </c>
      <c r="D216" s="8" t="s">
        <v>278</v>
      </c>
      <c r="E216" s="8" t="s">
        <v>279</v>
      </c>
      <c r="F216" s="19">
        <v>3</v>
      </c>
      <c r="G216" s="19">
        <v>590</v>
      </c>
      <c r="H216" s="19">
        <v>39</v>
      </c>
      <c r="I216" s="19">
        <v>19</v>
      </c>
      <c r="J216" s="19">
        <v>13</v>
      </c>
      <c r="K216" s="19">
        <v>5</v>
      </c>
      <c r="L216" s="19">
        <v>2</v>
      </c>
      <c r="M216" s="19">
        <v>0</v>
      </c>
      <c r="N216" s="19">
        <v>0</v>
      </c>
      <c r="O216" s="19">
        <v>16</v>
      </c>
      <c r="P216" s="19">
        <v>5</v>
      </c>
      <c r="Q216" s="19">
        <v>0</v>
      </c>
      <c r="R216" s="19">
        <v>0</v>
      </c>
      <c r="S216" s="19">
        <v>1</v>
      </c>
      <c r="U216" s="67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</row>
    <row r="217" spans="1:36" s="2" customFormat="1" x14ac:dyDescent="0.25">
      <c r="A217" s="8" t="s">
        <v>266</v>
      </c>
      <c r="B217" s="8" t="s">
        <v>132</v>
      </c>
      <c r="C217" s="8" t="s">
        <v>18</v>
      </c>
      <c r="D217" s="8" t="s">
        <v>278</v>
      </c>
      <c r="E217" s="8" t="s">
        <v>280</v>
      </c>
      <c r="F217" s="19">
        <v>2</v>
      </c>
      <c r="G217" s="19">
        <v>90</v>
      </c>
      <c r="H217" s="19">
        <v>23</v>
      </c>
      <c r="I217" s="19">
        <v>12</v>
      </c>
      <c r="J217" s="19">
        <v>11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19">
        <v>0</v>
      </c>
      <c r="U217" s="6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</row>
    <row r="218" spans="1:36" s="2" customFormat="1" x14ac:dyDescent="0.25">
      <c r="A218" s="8" t="s">
        <v>266</v>
      </c>
      <c r="B218" s="8" t="s">
        <v>179</v>
      </c>
      <c r="C218" s="8"/>
      <c r="D218" s="8" t="s">
        <v>281</v>
      </c>
      <c r="E218" s="8" t="s">
        <v>281</v>
      </c>
      <c r="F218" s="19">
        <v>1</v>
      </c>
      <c r="G218" s="19">
        <v>20</v>
      </c>
      <c r="H218" s="19">
        <v>1</v>
      </c>
      <c r="I218" s="19">
        <v>0</v>
      </c>
      <c r="J218" s="19">
        <v>0</v>
      </c>
      <c r="K218" s="19">
        <v>1</v>
      </c>
      <c r="L218" s="19">
        <v>0</v>
      </c>
      <c r="M218" s="19">
        <v>0</v>
      </c>
      <c r="N218" s="19">
        <v>0</v>
      </c>
      <c r="O218" s="19">
        <v>0</v>
      </c>
      <c r="P218" s="19">
        <v>0</v>
      </c>
      <c r="Q218" s="19">
        <v>0</v>
      </c>
      <c r="R218" s="19">
        <v>0</v>
      </c>
      <c r="S218" s="19">
        <v>0</v>
      </c>
      <c r="U218" s="67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</row>
    <row r="219" spans="1:36" s="2" customFormat="1" x14ac:dyDescent="0.25">
      <c r="A219" s="8" t="s">
        <v>266</v>
      </c>
      <c r="B219" s="8" t="s">
        <v>134</v>
      </c>
      <c r="C219" s="8"/>
      <c r="D219" s="8" t="s">
        <v>282</v>
      </c>
      <c r="E219" s="8" t="s">
        <v>282</v>
      </c>
      <c r="F219" s="19">
        <v>2</v>
      </c>
      <c r="G219" s="19">
        <v>551</v>
      </c>
      <c r="H219" s="19">
        <v>15</v>
      </c>
      <c r="I219" s="19">
        <v>5</v>
      </c>
      <c r="J219" s="19">
        <v>8</v>
      </c>
      <c r="K219" s="19">
        <v>1</v>
      </c>
      <c r="L219" s="19">
        <v>1</v>
      </c>
      <c r="M219" s="19">
        <v>0</v>
      </c>
      <c r="N219" s="19">
        <v>0</v>
      </c>
      <c r="O219" s="19">
        <v>0</v>
      </c>
      <c r="P219" s="19">
        <v>0</v>
      </c>
      <c r="Q219" s="19">
        <v>0</v>
      </c>
      <c r="R219" s="19">
        <v>0</v>
      </c>
      <c r="S219" s="19">
        <v>0</v>
      </c>
      <c r="U219" s="67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</row>
    <row r="220" spans="1:36" s="2" customFormat="1" x14ac:dyDescent="0.25">
      <c r="A220" s="8" t="s">
        <v>266</v>
      </c>
      <c r="B220" s="8" t="s">
        <v>136</v>
      </c>
      <c r="C220" s="8"/>
      <c r="D220" s="8" t="s">
        <v>283</v>
      </c>
      <c r="E220" s="8" t="s">
        <v>284</v>
      </c>
      <c r="F220" s="19">
        <v>1</v>
      </c>
      <c r="G220" s="19">
        <v>40</v>
      </c>
      <c r="H220" s="19">
        <v>13</v>
      </c>
      <c r="I220" s="19">
        <v>6</v>
      </c>
      <c r="J220" s="19">
        <v>7</v>
      </c>
      <c r="K220" s="19">
        <v>0</v>
      </c>
      <c r="L220" s="19">
        <v>0</v>
      </c>
      <c r="M220" s="19">
        <v>0</v>
      </c>
      <c r="N220" s="19">
        <v>0</v>
      </c>
      <c r="O220" s="19">
        <v>0</v>
      </c>
      <c r="P220" s="19">
        <v>0</v>
      </c>
      <c r="Q220" s="19">
        <v>0</v>
      </c>
      <c r="R220" s="19">
        <v>0</v>
      </c>
      <c r="S220" s="19">
        <v>0</v>
      </c>
      <c r="U220" s="67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</row>
    <row r="221" spans="1:36" s="2" customFormat="1" x14ac:dyDescent="0.25">
      <c r="A221" s="8" t="s">
        <v>266</v>
      </c>
      <c r="B221" s="8" t="s">
        <v>136</v>
      </c>
      <c r="C221" s="8"/>
      <c r="D221" s="8" t="s">
        <v>283</v>
      </c>
      <c r="E221" s="8" t="s">
        <v>283</v>
      </c>
      <c r="F221" s="19">
        <v>3</v>
      </c>
      <c r="G221" s="19">
        <v>148</v>
      </c>
      <c r="H221" s="19">
        <v>7</v>
      </c>
      <c r="I221" s="19">
        <v>1</v>
      </c>
      <c r="J221" s="19">
        <v>5</v>
      </c>
      <c r="K221" s="19">
        <v>0</v>
      </c>
      <c r="L221" s="19">
        <v>1</v>
      </c>
      <c r="M221" s="19">
        <v>0</v>
      </c>
      <c r="N221" s="19">
        <v>0</v>
      </c>
      <c r="O221" s="19">
        <v>0</v>
      </c>
      <c r="P221" s="19">
        <v>0</v>
      </c>
      <c r="Q221" s="19">
        <v>-1</v>
      </c>
      <c r="R221" s="19">
        <v>0</v>
      </c>
      <c r="S221" s="19">
        <v>0</v>
      </c>
      <c r="U221" s="67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</row>
    <row r="222" spans="1:36" s="2" customFormat="1" x14ac:dyDescent="0.25">
      <c r="A222" s="8" t="s">
        <v>266</v>
      </c>
      <c r="B222" s="8" t="s">
        <v>138</v>
      </c>
      <c r="C222" s="8"/>
      <c r="D222" s="8" t="s">
        <v>285</v>
      </c>
      <c r="E222" s="8" t="s">
        <v>286</v>
      </c>
      <c r="F222" s="19">
        <v>2</v>
      </c>
      <c r="G222" s="19">
        <v>467</v>
      </c>
      <c r="H222" s="19">
        <v>9</v>
      </c>
      <c r="I222" s="19">
        <v>0</v>
      </c>
      <c r="J222" s="19">
        <v>1</v>
      </c>
      <c r="K222" s="19">
        <v>6</v>
      </c>
      <c r="L222" s="19">
        <v>2</v>
      </c>
      <c r="M222" s="19">
        <v>0</v>
      </c>
      <c r="N222" s="19">
        <v>0</v>
      </c>
      <c r="O222" s="19">
        <v>0</v>
      </c>
      <c r="P222" s="19">
        <v>0</v>
      </c>
      <c r="Q222" s="19">
        <v>-1</v>
      </c>
      <c r="R222" s="19">
        <v>0</v>
      </c>
      <c r="S222" s="19">
        <v>0</v>
      </c>
      <c r="U222" s="67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</row>
    <row r="223" spans="1:36" s="2" customFormat="1" x14ac:dyDescent="0.25">
      <c r="A223" s="8" t="s">
        <v>266</v>
      </c>
      <c r="B223" s="8" t="s">
        <v>138</v>
      </c>
      <c r="C223" s="8"/>
      <c r="D223" s="8" t="s">
        <v>285</v>
      </c>
      <c r="E223" s="8" t="s">
        <v>285</v>
      </c>
      <c r="F223" s="19">
        <v>5</v>
      </c>
      <c r="G223" s="19">
        <v>3204</v>
      </c>
      <c r="H223" s="19">
        <v>56</v>
      </c>
      <c r="I223" s="19">
        <v>15</v>
      </c>
      <c r="J223" s="19">
        <v>17</v>
      </c>
      <c r="K223" s="19">
        <v>11</v>
      </c>
      <c r="L223" s="19">
        <v>11</v>
      </c>
      <c r="M223" s="19">
        <v>2</v>
      </c>
      <c r="N223" s="19">
        <v>0</v>
      </c>
      <c r="O223" s="19">
        <v>1</v>
      </c>
      <c r="P223" s="19">
        <v>0</v>
      </c>
      <c r="Q223" s="19">
        <v>-1</v>
      </c>
      <c r="R223" s="19">
        <v>-2</v>
      </c>
      <c r="S223" s="19">
        <v>2</v>
      </c>
      <c r="U223" s="67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</row>
    <row r="224" spans="1:36" s="2" customFormat="1" x14ac:dyDescent="0.25">
      <c r="A224" s="8" t="s">
        <v>266</v>
      </c>
      <c r="B224" s="8" t="s">
        <v>287</v>
      </c>
      <c r="C224" s="8"/>
      <c r="D224" s="8" t="s">
        <v>288</v>
      </c>
      <c r="E224" s="8" t="s">
        <v>289</v>
      </c>
      <c r="F224" s="19">
        <v>1</v>
      </c>
      <c r="G224" s="19">
        <v>29</v>
      </c>
      <c r="H224" s="19">
        <v>1</v>
      </c>
      <c r="I224" s="19">
        <v>0</v>
      </c>
      <c r="J224" s="19">
        <v>0</v>
      </c>
      <c r="K224" s="19">
        <v>1</v>
      </c>
      <c r="L224" s="19">
        <v>0</v>
      </c>
      <c r="M224" s="19">
        <v>0</v>
      </c>
      <c r="N224" s="19">
        <v>0</v>
      </c>
      <c r="O224" s="19">
        <v>0</v>
      </c>
      <c r="P224" s="19">
        <v>0</v>
      </c>
      <c r="Q224" s="19">
        <v>0</v>
      </c>
      <c r="R224" s="19">
        <v>0</v>
      </c>
      <c r="S224" s="19">
        <v>0</v>
      </c>
      <c r="U224" s="67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</row>
    <row r="225" spans="1:36" s="2" customFormat="1" x14ac:dyDescent="0.25">
      <c r="A225" s="8" t="s">
        <v>266</v>
      </c>
      <c r="B225" s="8" t="s">
        <v>140</v>
      </c>
      <c r="C225" s="8"/>
      <c r="D225" s="8" t="s">
        <v>290</v>
      </c>
      <c r="E225" s="8" t="s">
        <v>290</v>
      </c>
      <c r="F225" s="19">
        <v>6</v>
      </c>
      <c r="G225" s="19">
        <v>847</v>
      </c>
      <c r="H225" s="19">
        <v>50</v>
      </c>
      <c r="I225" s="19">
        <v>11</v>
      </c>
      <c r="J225" s="19">
        <v>26</v>
      </c>
      <c r="K225" s="19">
        <v>11</v>
      </c>
      <c r="L225" s="19">
        <v>2</v>
      </c>
      <c r="M225" s="19">
        <v>0</v>
      </c>
      <c r="N225" s="19">
        <v>0</v>
      </c>
      <c r="O225" s="19">
        <v>1</v>
      </c>
      <c r="P225" s="19">
        <v>1</v>
      </c>
      <c r="Q225" s="19">
        <v>-1</v>
      </c>
      <c r="R225" s="19">
        <v>-2</v>
      </c>
      <c r="S225" s="19">
        <v>1</v>
      </c>
      <c r="U225" s="67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</row>
    <row r="226" spans="1:36" s="2" customFormat="1" x14ac:dyDescent="0.25">
      <c r="A226" s="8" t="s">
        <v>266</v>
      </c>
      <c r="B226" s="8" t="s">
        <v>140</v>
      </c>
      <c r="C226" s="8" t="s">
        <v>154</v>
      </c>
      <c r="D226" s="8" t="s">
        <v>290</v>
      </c>
      <c r="E226" s="8" t="s">
        <v>291</v>
      </c>
      <c r="F226" s="19">
        <v>2</v>
      </c>
      <c r="G226" s="19">
        <v>176</v>
      </c>
      <c r="H226" s="19">
        <v>12</v>
      </c>
      <c r="I226" s="19">
        <v>3</v>
      </c>
      <c r="J226" s="19">
        <v>3</v>
      </c>
      <c r="K226" s="19">
        <v>6</v>
      </c>
      <c r="L226" s="19">
        <v>0</v>
      </c>
      <c r="M226" s="19">
        <v>0</v>
      </c>
      <c r="N226" s="19">
        <v>0</v>
      </c>
      <c r="O226" s="19">
        <v>0</v>
      </c>
      <c r="P226" s="19">
        <v>0</v>
      </c>
      <c r="Q226" s="19">
        <v>0</v>
      </c>
      <c r="R226" s="19">
        <v>-1</v>
      </c>
      <c r="S226" s="19">
        <v>0</v>
      </c>
      <c r="U226" s="67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</row>
    <row r="227" spans="1:36" s="2" customFormat="1" x14ac:dyDescent="0.25">
      <c r="A227" s="8" t="s">
        <v>266</v>
      </c>
      <c r="B227" s="8" t="s">
        <v>203</v>
      </c>
      <c r="C227" s="8"/>
      <c r="D227" s="8" t="s">
        <v>292</v>
      </c>
      <c r="E227" s="8" t="s">
        <v>292</v>
      </c>
      <c r="F227" s="19">
        <v>6</v>
      </c>
      <c r="G227" s="19">
        <v>350</v>
      </c>
      <c r="H227" s="19">
        <v>25</v>
      </c>
      <c r="I227" s="19">
        <v>11</v>
      </c>
      <c r="J227" s="19">
        <v>8</v>
      </c>
      <c r="K227" s="19">
        <v>6</v>
      </c>
      <c r="L227" s="19">
        <v>0</v>
      </c>
      <c r="M227" s="19">
        <v>0</v>
      </c>
      <c r="N227" s="19">
        <v>0</v>
      </c>
      <c r="O227" s="19">
        <v>0</v>
      </c>
      <c r="P227" s="19">
        <v>0</v>
      </c>
      <c r="Q227" s="19">
        <v>-3</v>
      </c>
      <c r="R227" s="19">
        <v>-1</v>
      </c>
      <c r="S227" s="19">
        <v>0</v>
      </c>
      <c r="U227" s="6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</row>
    <row r="228" spans="1:36" s="2" customFormat="1" x14ac:dyDescent="0.25">
      <c r="A228" s="8" t="s">
        <v>266</v>
      </c>
      <c r="B228" s="8" t="s">
        <v>205</v>
      </c>
      <c r="C228" s="8"/>
      <c r="D228" s="8" t="s">
        <v>293</v>
      </c>
      <c r="E228" s="8" t="s">
        <v>293</v>
      </c>
      <c r="F228" s="19">
        <v>8</v>
      </c>
      <c r="G228" s="19">
        <v>879</v>
      </c>
      <c r="H228" s="19">
        <v>48</v>
      </c>
      <c r="I228" s="19">
        <v>6</v>
      </c>
      <c r="J228" s="19">
        <v>28</v>
      </c>
      <c r="K228" s="19">
        <v>12</v>
      </c>
      <c r="L228" s="19">
        <v>2</v>
      </c>
      <c r="M228" s="19">
        <v>0</v>
      </c>
      <c r="N228" s="19">
        <v>0</v>
      </c>
      <c r="O228" s="19">
        <v>0</v>
      </c>
      <c r="P228" s="19">
        <v>0</v>
      </c>
      <c r="Q228" s="19">
        <v>0</v>
      </c>
      <c r="R228" s="19">
        <v>-2</v>
      </c>
      <c r="S228" s="19">
        <v>0</v>
      </c>
      <c r="U228" s="67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</row>
    <row r="229" spans="1:36" s="2" customFormat="1" x14ac:dyDescent="0.25">
      <c r="A229" s="8" t="s">
        <v>266</v>
      </c>
      <c r="B229" s="8" t="s">
        <v>205</v>
      </c>
      <c r="C229" s="8" t="s">
        <v>12</v>
      </c>
      <c r="D229" s="8" t="s">
        <v>293</v>
      </c>
      <c r="E229" s="8" t="s">
        <v>294</v>
      </c>
      <c r="F229" s="19">
        <v>2</v>
      </c>
      <c r="G229" s="19">
        <v>40</v>
      </c>
      <c r="H229" s="19">
        <v>4</v>
      </c>
      <c r="I229" s="19">
        <v>3</v>
      </c>
      <c r="J229" s="19">
        <v>0</v>
      </c>
      <c r="K229" s="19">
        <v>1</v>
      </c>
      <c r="L229" s="19">
        <v>0</v>
      </c>
      <c r="M229" s="19">
        <v>0</v>
      </c>
      <c r="N229" s="19">
        <v>0</v>
      </c>
      <c r="O229" s="19">
        <v>0</v>
      </c>
      <c r="P229" s="19">
        <v>0</v>
      </c>
      <c r="Q229" s="19">
        <v>0</v>
      </c>
      <c r="R229" s="19">
        <v>0</v>
      </c>
      <c r="S229" s="19">
        <v>0</v>
      </c>
      <c r="U229" s="67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</row>
    <row r="230" spans="1:36" s="2" customFormat="1" x14ac:dyDescent="0.25">
      <c r="A230" s="8" t="s">
        <v>266</v>
      </c>
      <c r="B230" s="8" t="s">
        <v>6</v>
      </c>
      <c r="C230" s="8"/>
      <c r="D230" s="8" t="s">
        <v>295</v>
      </c>
      <c r="E230" s="8" t="s">
        <v>295</v>
      </c>
      <c r="F230" s="19">
        <v>1</v>
      </c>
      <c r="G230" s="19">
        <v>87</v>
      </c>
      <c r="H230" s="19">
        <v>1</v>
      </c>
      <c r="I230" s="19">
        <v>0</v>
      </c>
      <c r="J230" s="19">
        <v>0</v>
      </c>
      <c r="K230" s="19">
        <v>1</v>
      </c>
      <c r="L230" s="19">
        <v>0</v>
      </c>
      <c r="M230" s="19">
        <v>0</v>
      </c>
      <c r="N230" s="19">
        <v>0</v>
      </c>
      <c r="O230" s="19">
        <v>0</v>
      </c>
      <c r="P230" s="19">
        <v>0</v>
      </c>
      <c r="Q230" s="19">
        <v>-1</v>
      </c>
      <c r="R230" s="19">
        <v>0</v>
      </c>
      <c r="S230" s="19">
        <v>0</v>
      </c>
      <c r="U230" s="67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</row>
    <row r="231" spans="1:36" s="2" customFormat="1" x14ac:dyDescent="0.25">
      <c r="A231" s="8" t="s">
        <v>296</v>
      </c>
      <c r="B231" s="8"/>
      <c r="C231" s="8"/>
      <c r="D231" s="8" t="s">
        <v>297</v>
      </c>
      <c r="E231" s="8" t="s">
        <v>297</v>
      </c>
      <c r="F231" s="19">
        <v>1</v>
      </c>
      <c r="G231" s="19">
        <v>34</v>
      </c>
      <c r="H231" s="19">
        <v>4</v>
      </c>
      <c r="I231" s="19">
        <v>0</v>
      </c>
      <c r="J231" s="19">
        <v>4</v>
      </c>
      <c r="K231" s="19">
        <v>0</v>
      </c>
      <c r="L231" s="19">
        <v>0</v>
      </c>
      <c r="M231" s="19">
        <v>0</v>
      </c>
      <c r="N231" s="19">
        <v>0</v>
      </c>
      <c r="O231" s="19">
        <v>0</v>
      </c>
      <c r="P231" s="19">
        <v>0</v>
      </c>
      <c r="Q231" s="19">
        <v>-1</v>
      </c>
      <c r="R231" s="19">
        <v>0</v>
      </c>
      <c r="S231" s="19">
        <v>0</v>
      </c>
      <c r="U231" s="67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</row>
    <row r="232" spans="1:36" s="2" customFormat="1" x14ac:dyDescent="0.25">
      <c r="A232" s="8" t="s">
        <v>296</v>
      </c>
      <c r="B232" s="8"/>
      <c r="C232" s="8"/>
      <c r="D232" s="8" t="s">
        <v>296</v>
      </c>
      <c r="E232" s="8" t="s">
        <v>296</v>
      </c>
      <c r="F232" s="19">
        <v>11</v>
      </c>
      <c r="G232" s="19">
        <v>690</v>
      </c>
      <c r="H232" s="19">
        <v>78</v>
      </c>
      <c r="I232" s="19">
        <v>28</v>
      </c>
      <c r="J232" s="19">
        <v>32</v>
      </c>
      <c r="K232" s="19">
        <v>18</v>
      </c>
      <c r="L232" s="19">
        <v>0</v>
      </c>
      <c r="M232" s="19">
        <v>0</v>
      </c>
      <c r="N232" s="19">
        <v>0</v>
      </c>
      <c r="O232" s="19">
        <v>0</v>
      </c>
      <c r="P232" s="19">
        <v>0</v>
      </c>
      <c r="Q232" s="19">
        <v>-3</v>
      </c>
      <c r="R232" s="19">
        <v>-3</v>
      </c>
      <c r="S232" s="19">
        <v>0</v>
      </c>
      <c r="U232" s="67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</row>
    <row r="233" spans="1:36" s="2" customFormat="1" x14ac:dyDescent="0.25">
      <c r="A233" s="8" t="s">
        <v>296</v>
      </c>
      <c r="B233" s="8" t="s">
        <v>130</v>
      </c>
      <c r="C233" s="8" t="s">
        <v>14</v>
      </c>
      <c r="D233" s="8" t="s">
        <v>298</v>
      </c>
      <c r="E233" s="8" t="s">
        <v>299</v>
      </c>
      <c r="F233" s="19">
        <v>1</v>
      </c>
      <c r="G233" s="19">
        <v>15</v>
      </c>
      <c r="H233" s="19">
        <v>7</v>
      </c>
      <c r="I233" s="19">
        <v>4</v>
      </c>
      <c r="J233" s="19">
        <v>3</v>
      </c>
      <c r="K233" s="19">
        <v>0</v>
      </c>
      <c r="L233" s="19">
        <v>0</v>
      </c>
      <c r="M233" s="19">
        <v>0</v>
      </c>
      <c r="N233" s="19">
        <v>0</v>
      </c>
      <c r="O233" s="19">
        <v>0</v>
      </c>
      <c r="P233" s="19">
        <v>0</v>
      </c>
      <c r="Q233" s="19">
        <v>0</v>
      </c>
      <c r="R233" s="19">
        <v>0</v>
      </c>
      <c r="S233" s="19">
        <v>0</v>
      </c>
      <c r="U233" s="67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</row>
    <row r="234" spans="1:36" s="2" customFormat="1" x14ac:dyDescent="0.25">
      <c r="A234" s="8" t="s">
        <v>296</v>
      </c>
      <c r="B234" s="8" t="s">
        <v>132</v>
      </c>
      <c r="C234" s="8"/>
      <c r="D234" s="8" t="s">
        <v>300</v>
      </c>
      <c r="E234" s="8" t="s">
        <v>300</v>
      </c>
      <c r="F234" s="19">
        <v>1</v>
      </c>
      <c r="G234" s="19">
        <v>75</v>
      </c>
      <c r="H234" s="19">
        <v>10</v>
      </c>
      <c r="I234" s="19">
        <v>4</v>
      </c>
      <c r="J234" s="19">
        <v>4</v>
      </c>
      <c r="K234" s="19">
        <v>2</v>
      </c>
      <c r="L234" s="19">
        <v>0</v>
      </c>
      <c r="M234" s="19">
        <v>0</v>
      </c>
      <c r="N234" s="19">
        <v>0</v>
      </c>
      <c r="O234" s="19">
        <v>0</v>
      </c>
      <c r="P234" s="19">
        <v>0</v>
      </c>
      <c r="Q234" s="19">
        <v>0</v>
      </c>
      <c r="R234" s="19">
        <v>0</v>
      </c>
      <c r="S234" s="19">
        <v>0</v>
      </c>
      <c r="U234" s="67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</row>
    <row r="235" spans="1:36" s="2" customFormat="1" x14ac:dyDescent="0.25">
      <c r="A235" s="8" t="s">
        <v>296</v>
      </c>
      <c r="B235" s="8" t="s">
        <v>136</v>
      </c>
      <c r="C235" s="8"/>
      <c r="D235" s="8" t="s">
        <v>301</v>
      </c>
      <c r="E235" s="8" t="s">
        <v>301</v>
      </c>
      <c r="F235" s="19">
        <v>1</v>
      </c>
      <c r="G235" s="19">
        <v>85</v>
      </c>
      <c r="H235" s="19">
        <v>9</v>
      </c>
      <c r="I235" s="19">
        <v>0</v>
      </c>
      <c r="J235" s="19">
        <v>8</v>
      </c>
      <c r="K235" s="19">
        <v>1</v>
      </c>
      <c r="L235" s="19">
        <v>0</v>
      </c>
      <c r="M235" s="19">
        <v>0</v>
      </c>
      <c r="N235" s="19">
        <v>0</v>
      </c>
      <c r="O235" s="19">
        <v>0</v>
      </c>
      <c r="P235" s="19">
        <v>0</v>
      </c>
      <c r="Q235" s="19">
        <v>-1</v>
      </c>
      <c r="R235" s="19">
        <v>0</v>
      </c>
      <c r="S235" s="19">
        <v>0</v>
      </c>
      <c r="U235" s="67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</row>
    <row r="236" spans="1:36" s="2" customFormat="1" x14ac:dyDescent="0.25">
      <c r="A236" s="8" t="s">
        <v>296</v>
      </c>
      <c r="B236" s="8" t="s">
        <v>138</v>
      </c>
      <c r="C236" s="8"/>
      <c r="D236" s="8" t="s">
        <v>302</v>
      </c>
      <c r="E236" s="8" t="s">
        <v>302</v>
      </c>
      <c r="F236" s="19">
        <v>1</v>
      </c>
      <c r="G236" s="19">
        <v>8</v>
      </c>
      <c r="H236" s="19">
        <v>2</v>
      </c>
      <c r="I236" s="19">
        <v>1</v>
      </c>
      <c r="J236" s="19">
        <v>1</v>
      </c>
      <c r="K236" s="19">
        <v>0</v>
      </c>
      <c r="L236" s="19">
        <v>0</v>
      </c>
      <c r="M236" s="19">
        <v>0</v>
      </c>
      <c r="N236" s="19">
        <v>0</v>
      </c>
      <c r="O236" s="19">
        <v>0</v>
      </c>
      <c r="P236" s="19">
        <v>0</v>
      </c>
      <c r="Q236" s="19">
        <v>0</v>
      </c>
      <c r="R236" s="19">
        <v>-1</v>
      </c>
      <c r="S236" s="19">
        <v>0</v>
      </c>
      <c r="U236" s="67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</row>
    <row r="237" spans="1:36" s="2" customFormat="1" x14ac:dyDescent="0.25">
      <c r="A237" s="8" t="s">
        <v>296</v>
      </c>
      <c r="B237" s="8" t="s">
        <v>140</v>
      </c>
      <c r="C237" s="8"/>
      <c r="D237" s="8" t="s">
        <v>303</v>
      </c>
      <c r="E237" s="8" t="s">
        <v>303</v>
      </c>
      <c r="F237" s="19">
        <v>1</v>
      </c>
      <c r="G237" s="19">
        <v>2</v>
      </c>
      <c r="H237" s="19">
        <v>1</v>
      </c>
      <c r="I237" s="19">
        <v>1</v>
      </c>
      <c r="J237" s="19">
        <v>0</v>
      </c>
      <c r="K237" s="19">
        <v>0</v>
      </c>
      <c r="L237" s="19">
        <v>0</v>
      </c>
      <c r="M237" s="19">
        <v>0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19">
        <v>0</v>
      </c>
      <c r="U237" s="6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</row>
    <row r="238" spans="1:36" s="2" customFormat="1" x14ac:dyDescent="0.25">
      <c r="A238" s="8" t="s">
        <v>296</v>
      </c>
      <c r="B238" s="8" t="s">
        <v>6</v>
      </c>
      <c r="C238" s="8"/>
      <c r="D238" s="8" t="s">
        <v>304</v>
      </c>
      <c r="E238" s="8" t="s">
        <v>304</v>
      </c>
      <c r="F238" s="19">
        <v>4</v>
      </c>
      <c r="G238" s="19">
        <v>112</v>
      </c>
      <c r="H238" s="19">
        <v>6</v>
      </c>
      <c r="I238" s="19">
        <v>0</v>
      </c>
      <c r="J238" s="19">
        <v>3</v>
      </c>
      <c r="K238" s="19">
        <v>3</v>
      </c>
      <c r="L238" s="19">
        <v>0</v>
      </c>
      <c r="M238" s="19">
        <v>0</v>
      </c>
      <c r="N238" s="19">
        <v>0</v>
      </c>
      <c r="O238" s="19">
        <v>2</v>
      </c>
      <c r="P238" s="19">
        <v>1</v>
      </c>
      <c r="Q238" s="19">
        <v>0</v>
      </c>
      <c r="R238" s="19">
        <v>0</v>
      </c>
      <c r="S238" s="19">
        <v>0</v>
      </c>
      <c r="U238" s="67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</row>
    <row r="239" spans="1:36" s="2" customFormat="1" x14ac:dyDescent="0.25">
      <c r="A239" s="8" t="s">
        <v>305</v>
      </c>
      <c r="B239" s="8" t="s">
        <v>6</v>
      </c>
      <c r="C239" s="8"/>
      <c r="D239" s="8" t="s">
        <v>306</v>
      </c>
      <c r="E239" s="8" t="s">
        <v>306</v>
      </c>
      <c r="F239" s="19">
        <v>11</v>
      </c>
      <c r="G239" s="19">
        <v>1406</v>
      </c>
      <c r="H239" s="19">
        <v>11</v>
      </c>
      <c r="I239" s="19">
        <v>0</v>
      </c>
      <c r="J239" s="19">
        <v>1</v>
      </c>
      <c r="K239" s="19">
        <v>5</v>
      </c>
      <c r="L239" s="19">
        <v>4</v>
      </c>
      <c r="M239" s="19">
        <v>1</v>
      </c>
      <c r="N239" s="19">
        <v>0</v>
      </c>
      <c r="O239" s="19">
        <v>2</v>
      </c>
      <c r="P239" s="19">
        <v>0</v>
      </c>
      <c r="Q239" s="19">
        <v>0</v>
      </c>
      <c r="R239" s="19">
        <v>0</v>
      </c>
      <c r="S239" s="19">
        <v>0</v>
      </c>
      <c r="U239" s="67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</row>
    <row r="240" spans="1:36" s="1" customFormat="1" x14ac:dyDescent="0.25">
      <c r="F240" s="18">
        <f t="shared" ref="F240:S240" si="0">SUM(F3:F239)</f>
        <v>601</v>
      </c>
      <c r="G240" s="18">
        <f t="shared" si="0"/>
        <v>52255</v>
      </c>
      <c r="H240" s="18">
        <f t="shared" si="0"/>
        <v>5480</v>
      </c>
      <c r="I240" s="18">
        <f t="shared" si="0"/>
        <v>2518</v>
      </c>
      <c r="J240" s="18">
        <f t="shared" si="0"/>
        <v>2191</v>
      </c>
      <c r="K240" s="18">
        <f t="shared" si="0"/>
        <v>684</v>
      </c>
      <c r="L240" s="18">
        <f t="shared" si="0"/>
        <v>83</v>
      </c>
      <c r="M240" s="18">
        <f t="shared" si="0"/>
        <v>4</v>
      </c>
      <c r="N240" s="18">
        <f t="shared" si="0"/>
        <v>16</v>
      </c>
      <c r="O240" s="18">
        <f t="shared" si="0"/>
        <v>97</v>
      </c>
      <c r="P240" s="18">
        <f t="shared" si="0"/>
        <v>38</v>
      </c>
      <c r="Q240" s="18">
        <f t="shared" si="0"/>
        <v>-138</v>
      </c>
      <c r="R240" s="18">
        <f t="shared" si="0"/>
        <v>-68</v>
      </c>
      <c r="S240" s="18">
        <f t="shared" si="0"/>
        <v>8</v>
      </c>
      <c r="U240" s="69"/>
    </row>
    <row r="241" spans="1:21" x14ac:dyDescent="0.25">
      <c r="S241"/>
    </row>
    <row r="242" spans="1:21" x14ac:dyDescent="0.25">
      <c r="S242"/>
    </row>
    <row r="243" spans="1:21" x14ac:dyDescent="0.25">
      <c r="S243"/>
    </row>
    <row r="244" spans="1:21" x14ac:dyDescent="0.25">
      <c r="A244" s="1" t="s">
        <v>495</v>
      </c>
      <c r="S244"/>
    </row>
    <row r="245" spans="1:21" s="3" customFormat="1" x14ac:dyDescent="0.25">
      <c r="A245" t="s">
        <v>375</v>
      </c>
      <c r="B245" s="3" t="s">
        <v>373</v>
      </c>
      <c r="D245" s="3" t="str">
        <f>IF(A245="Seewalchen I/II","S_",IF(A245="Weyregg II","W_","xxx"))&amp;"SE"&amp;RIGHT(B245,1)&amp;"_"&amp;C245</f>
        <v>S_SEg_</v>
      </c>
      <c r="F245" s="12">
        <f t="shared" ref="F245:S245" si="1">F3+F83</f>
        <v>5</v>
      </c>
      <c r="G245" s="12">
        <f t="shared" si="1"/>
        <v>238</v>
      </c>
      <c r="H245" s="12">
        <f t="shared" si="1"/>
        <v>13</v>
      </c>
      <c r="I245" s="12">
        <f t="shared" si="1"/>
        <v>3</v>
      </c>
      <c r="J245" s="12">
        <f t="shared" si="1"/>
        <v>6</v>
      </c>
      <c r="K245" s="12">
        <f t="shared" si="1"/>
        <v>3</v>
      </c>
      <c r="L245" s="12">
        <f t="shared" si="1"/>
        <v>1</v>
      </c>
      <c r="M245" s="12">
        <f t="shared" si="1"/>
        <v>0</v>
      </c>
      <c r="N245" s="12">
        <f t="shared" si="1"/>
        <v>0</v>
      </c>
      <c r="O245" s="12">
        <f t="shared" si="1"/>
        <v>4</v>
      </c>
      <c r="P245" s="12">
        <f t="shared" si="1"/>
        <v>4</v>
      </c>
      <c r="Q245" s="12">
        <f t="shared" si="1"/>
        <v>-2</v>
      </c>
      <c r="R245" s="12">
        <f t="shared" si="1"/>
        <v>0</v>
      </c>
      <c r="S245" s="12">
        <f t="shared" si="1"/>
        <v>0</v>
      </c>
      <c r="U245" s="2"/>
    </row>
    <row r="246" spans="1:21" x14ac:dyDescent="0.25">
      <c r="A246" t="s">
        <v>375</v>
      </c>
      <c r="B246" t="s">
        <v>374</v>
      </c>
      <c r="D246" s="3" t="str">
        <f t="shared" ref="D246:D309" si="2">IF(A246="Seewalchen I/II","S_",IF(A246="Weyregg II","W_","xxx"))&amp;"SE"&amp;RIGHT(B246,1)&amp;"_"&amp;C246</f>
        <v>S_SEg_</v>
      </c>
      <c r="F246" s="16">
        <f>SUM(F79:F82)</f>
        <v>6</v>
      </c>
      <c r="G246" s="16">
        <f t="shared" ref="G246:R246" si="3">SUM(G79:G82)</f>
        <v>383</v>
      </c>
      <c r="H246" s="16">
        <f t="shared" si="3"/>
        <v>48</v>
      </c>
      <c r="I246" s="16">
        <f t="shared" si="3"/>
        <v>27</v>
      </c>
      <c r="J246" s="16">
        <f t="shared" si="3"/>
        <v>18</v>
      </c>
      <c r="K246" s="16">
        <f t="shared" si="3"/>
        <v>2</v>
      </c>
      <c r="L246" s="16">
        <f t="shared" si="3"/>
        <v>1</v>
      </c>
      <c r="M246" s="16">
        <f t="shared" si="3"/>
        <v>0</v>
      </c>
      <c r="N246" s="16">
        <f t="shared" si="3"/>
        <v>1</v>
      </c>
      <c r="O246" s="16">
        <f t="shared" si="3"/>
        <v>0</v>
      </c>
      <c r="P246" s="16">
        <f t="shared" si="3"/>
        <v>0</v>
      </c>
      <c r="Q246" s="16">
        <f t="shared" si="3"/>
        <v>0</v>
      </c>
      <c r="R246" s="16">
        <f t="shared" si="3"/>
        <v>-2</v>
      </c>
      <c r="S246" s="16">
        <f>SUM(S79:S82)</f>
        <v>0</v>
      </c>
    </row>
    <row r="247" spans="1:21" x14ac:dyDescent="0.25">
      <c r="A247" t="s">
        <v>375</v>
      </c>
      <c r="B247" t="s">
        <v>367</v>
      </c>
      <c r="C247" t="s">
        <v>319</v>
      </c>
      <c r="D247" s="3" t="str">
        <f t="shared" si="2"/>
        <v>S_SE1_100/89-A</v>
      </c>
      <c r="F247" s="16">
        <f>F$9*'B Viertelquadrantenflaechen'!$E3</f>
        <v>0.65088585796375176</v>
      </c>
      <c r="G247" s="16">
        <f>G$9*'B Viertelquadrantenflaechen'!$E3</f>
        <v>164.24019815952002</v>
      </c>
      <c r="H247" s="16">
        <f>H$9*'B Viertelquadrantenflaechen'!$E3</f>
        <v>25.818472365895488</v>
      </c>
      <c r="I247" s="16">
        <f>I$9*'B Viertelquadrantenflaechen'!$E3</f>
        <v>12.583793253965867</v>
      </c>
      <c r="J247" s="16">
        <f>J$9*'B Viertelquadrantenflaechen'!$E3</f>
        <v>10.197211774765444</v>
      </c>
      <c r="K247" s="16">
        <f>K$9*'B Viertelquadrantenflaechen'!$E3</f>
        <v>3.0374673371641752</v>
      </c>
      <c r="L247" s="16">
        <f>L$9*'B Viertelquadrantenflaechen'!$E3</f>
        <v>0</v>
      </c>
      <c r="M247" s="16">
        <f>M$9*'B Viertelquadrantenflaechen'!$E3</f>
        <v>0</v>
      </c>
      <c r="N247" s="16">
        <f>N$9*'B Viertelquadrantenflaechen'!$E3</f>
        <v>0</v>
      </c>
      <c r="O247" s="16">
        <f>O$9*'B Viertelquadrantenflaechen'!$E3</f>
        <v>0.43392390530916786</v>
      </c>
      <c r="P247" s="16">
        <f>P$9*'B Viertelquadrantenflaechen'!$E3</f>
        <v>0</v>
      </c>
      <c r="Q247" s="16">
        <f>Q$9*'B Viertelquadrantenflaechen'!$E3</f>
        <v>0</v>
      </c>
      <c r="R247" s="16">
        <f>R$9*'B Viertelquadrantenflaechen'!$E3</f>
        <v>0</v>
      </c>
      <c r="S247" s="16">
        <f>S$9*'B Viertelquadrantenflaechen'!$E3</f>
        <v>0</v>
      </c>
    </row>
    <row r="248" spans="1:21" x14ac:dyDescent="0.25">
      <c r="A248" t="s">
        <v>375</v>
      </c>
      <c r="B248" t="s">
        <v>367</v>
      </c>
      <c r="C248" t="s">
        <v>320</v>
      </c>
      <c r="D248" s="3" t="str">
        <f t="shared" si="2"/>
        <v>S_SE1_100/89-B</v>
      </c>
      <c r="F248" s="16">
        <f>F$9*'B Viertelquadrantenflaechen'!$E4</f>
        <v>0.78228313969827723</v>
      </c>
      <c r="G248" s="16">
        <f>G$9*'B Viertelquadrantenflaechen'!$E4</f>
        <v>197.39611225053193</v>
      </c>
      <c r="H248" s="16">
        <f>H$9*'B Viertelquadrantenflaechen'!$E4</f>
        <v>31.030564541364996</v>
      </c>
      <c r="I248" s="16">
        <f>I$9*'B Viertelquadrantenflaechen'!$E4</f>
        <v>15.124140700833358</v>
      </c>
      <c r="J248" s="16">
        <f>J$9*'B Viertelquadrantenflaechen'!$E4</f>
        <v>12.255769188606342</v>
      </c>
      <c r="K248" s="16">
        <f>K$9*'B Viertelquadrantenflaechen'!$E4</f>
        <v>3.6506546519252936</v>
      </c>
      <c r="L248" s="16">
        <f>L$9*'B Viertelquadrantenflaechen'!$E4</f>
        <v>0</v>
      </c>
      <c r="M248" s="16">
        <f>M$9*'B Viertelquadrantenflaechen'!$E4</f>
        <v>0</v>
      </c>
      <c r="N248" s="16">
        <f>N$9*'B Viertelquadrantenflaechen'!$E4</f>
        <v>0</v>
      </c>
      <c r="O248" s="16">
        <f>O$9*'B Viertelquadrantenflaechen'!$E4</f>
        <v>0.52152209313218478</v>
      </c>
      <c r="P248" s="16">
        <f>P$9*'B Viertelquadrantenflaechen'!$E4</f>
        <v>0</v>
      </c>
      <c r="Q248" s="16">
        <f>Q$9*'B Viertelquadrantenflaechen'!$E4</f>
        <v>0</v>
      </c>
      <c r="R248" s="16">
        <f>R$9*'B Viertelquadrantenflaechen'!$E4</f>
        <v>0</v>
      </c>
      <c r="S248" s="16">
        <f>S$9*'B Viertelquadrantenflaechen'!$E4</f>
        <v>0</v>
      </c>
    </row>
    <row r="249" spans="1:21" x14ac:dyDescent="0.25">
      <c r="A249" t="s">
        <v>375</v>
      </c>
      <c r="B249" t="s">
        <v>367</v>
      </c>
      <c r="C249" t="s">
        <v>321</v>
      </c>
      <c r="D249" s="3" t="str">
        <f t="shared" si="2"/>
        <v>S_SE1_100/89-C</v>
      </c>
      <c r="F249" s="16">
        <f>F$9*'B Viertelquadrantenflaechen'!$E5</f>
        <v>0.78459569837179166</v>
      </c>
      <c r="G249" s="16">
        <f>G$9*'B Viertelquadrantenflaechen'!$E5</f>
        <v>197.97964788914877</v>
      </c>
      <c r="H249" s="16">
        <f>H$9*'B Viertelquadrantenflaechen'!$E5</f>
        <v>31.122296035414404</v>
      </c>
      <c r="I249" s="16">
        <f>I$9*'B Viertelquadrantenflaechen'!$E5</f>
        <v>15.168850168521306</v>
      </c>
      <c r="J249" s="16">
        <f>J$9*'B Viertelquadrantenflaechen'!$E5</f>
        <v>12.291999274491404</v>
      </c>
      <c r="K249" s="16">
        <f>K$9*'B Viertelquadrantenflaechen'!$E5</f>
        <v>3.6614465924016946</v>
      </c>
      <c r="L249" s="16">
        <f>L$9*'B Viertelquadrantenflaechen'!$E5</f>
        <v>0</v>
      </c>
      <c r="M249" s="16">
        <f>M$9*'B Viertelquadrantenflaechen'!$E5</f>
        <v>0</v>
      </c>
      <c r="N249" s="16">
        <f>N$9*'B Viertelquadrantenflaechen'!$E5</f>
        <v>0</v>
      </c>
      <c r="O249" s="16">
        <f>O$9*'B Viertelquadrantenflaechen'!$E5</f>
        <v>0.52306379891452781</v>
      </c>
      <c r="P249" s="16">
        <f>P$9*'B Viertelquadrantenflaechen'!$E5</f>
        <v>0</v>
      </c>
      <c r="Q249" s="16">
        <f>Q$9*'B Viertelquadrantenflaechen'!$E5</f>
        <v>0</v>
      </c>
      <c r="R249" s="16">
        <f>R$9*'B Viertelquadrantenflaechen'!$E5</f>
        <v>0</v>
      </c>
      <c r="S249" s="16">
        <f>S$9*'B Viertelquadrantenflaechen'!$E5</f>
        <v>0</v>
      </c>
    </row>
    <row r="250" spans="1:21" x14ac:dyDescent="0.25">
      <c r="A250" t="s">
        <v>375</v>
      </c>
      <c r="B250" t="s">
        <v>367</v>
      </c>
      <c r="C250" t="s">
        <v>322</v>
      </c>
      <c r="D250" s="3" t="str">
        <f t="shared" si="2"/>
        <v>S_SE1_100/89-D</v>
      </c>
      <c r="F250" s="16">
        <f>F$9*'B Viertelquadrantenflaechen'!$E6</f>
        <v>0.78223530396617957</v>
      </c>
      <c r="G250" s="16">
        <f>G$9*'B Viertelquadrantenflaechen'!$E6</f>
        <v>197.38404170079932</v>
      </c>
      <c r="H250" s="16">
        <f>H$9*'B Viertelquadrantenflaechen'!$E6</f>
        <v>31.028667057325123</v>
      </c>
      <c r="I250" s="16">
        <f>I$9*'B Viertelquadrantenflaechen'!$E6</f>
        <v>15.123215876679472</v>
      </c>
      <c r="J250" s="16">
        <f>J$9*'B Viertelquadrantenflaechen'!$E6</f>
        <v>12.255019762136813</v>
      </c>
      <c r="K250" s="16">
        <f>K$9*'B Viertelquadrantenflaechen'!$E6</f>
        <v>3.650431418508838</v>
      </c>
      <c r="L250" s="16">
        <f>L$9*'B Viertelquadrantenflaechen'!$E6</f>
        <v>0</v>
      </c>
      <c r="M250" s="16">
        <f>M$9*'B Viertelquadrantenflaechen'!$E6</f>
        <v>0</v>
      </c>
      <c r="N250" s="16">
        <f>N$9*'B Viertelquadrantenflaechen'!$E6</f>
        <v>0</v>
      </c>
      <c r="O250" s="16">
        <f>O$9*'B Viertelquadrantenflaechen'!$E6</f>
        <v>0.52149020264411972</v>
      </c>
      <c r="P250" s="16">
        <f>P$9*'B Viertelquadrantenflaechen'!$E6</f>
        <v>0</v>
      </c>
      <c r="Q250" s="16">
        <f>Q$9*'B Viertelquadrantenflaechen'!$E6</f>
        <v>0</v>
      </c>
      <c r="R250" s="16">
        <f>R$9*'B Viertelquadrantenflaechen'!$E6</f>
        <v>0</v>
      </c>
      <c r="S250" s="16">
        <f>S$9*'B Viertelquadrantenflaechen'!$E6</f>
        <v>0</v>
      </c>
    </row>
    <row r="251" spans="1:21" x14ac:dyDescent="0.25">
      <c r="A251" t="s">
        <v>375</v>
      </c>
      <c r="B251" t="s">
        <v>367</v>
      </c>
      <c r="C251" t="s">
        <v>323</v>
      </c>
      <c r="D251" s="3" t="str">
        <f t="shared" si="2"/>
        <v>S_SE1_100/90-A</v>
      </c>
      <c r="F251" s="16">
        <f>F$10*'B Viertelquadrantenflaechen'!$E7</f>
        <v>0.13677867295473922</v>
      </c>
      <c r="G251" s="16">
        <f>G$10*'B Viertelquadrantenflaechen'!$E7</f>
        <v>11.626187201152835</v>
      </c>
      <c r="H251" s="16">
        <f>H$10*'B Viertelquadrantenflaechen'!$E7</f>
        <v>3.8298028427326982</v>
      </c>
      <c r="I251" s="16">
        <f>I$10*'B Viertelquadrantenflaechen'!$E7</f>
        <v>2.8723521320495236</v>
      </c>
      <c r="J251" s="16">
        <f>J$10*'B Viertelquadrantenflaechen'!$E7</f>
        <v>0.82067203772843533</v>
      </c>
      <c r="K251" s="16">
        <f>K$10*'B Viertelquadrantenflaechen'!$E7</f>
        <v>0.13677867295473922</v>
      </c>
      <c r="L251" s="16">
        <f>L$10*'B Viertelquadrantenflaechen'!$E7</f>
        <v>0</v>
      </c>
      <c r="M251" s="16">
        <f>M$10*'B Viertelquadrantenflaechen'!$E7</f>
        <v>0</v>
      </c>
      <c r="N251" s="16">
        <f>N$10*'B Viertelquadrantenflaechen'!$E7</f>
        <v>0</v>
      </c>
      <c r="O251" s="16">
        <f>O$10*'B Viertelquadrantenflaechen'!$E7</f>
        <v>0</v>
      </c>
      <c r="P251" s="16">
        <f>P$10*'B Viertelquadrantenflaechen'!$E7</f>
        <v>0</v>
      </c>
      <c r="Q251" s="16">
        <f>Q$10*'B Viertelquadrantenflaechen'!$E7</f>
        <v>0</v>
      </c>
      <c r="R251" s="16">
        <f>R$10*'B Viertelquadrantenflaechen'!$E7</f>
        <v>0</v>
      </c>
      <c r="S251" s="16">
        <f>S$10*'B Viertelquadrantenflaechen'!$E7</f>
        <v>0</v>
      </c>
    </row>
    <row r="252" spans="1:21" x14ac:dyDescent="0.25">
      <c r="A252" t="s">
        <v>375</v>
      </c>
      <c r="B252" t="s">
        <v>367</v>
      </c>
      <c r="C252" t="s">
        <v>324</v>
      </c>
      <c r="D252" s="3" t="str">
        <f t="shared" si="2"/>
        <v>S_SE1_100/90-B</v>
      </c>
      <c r="F252" s="16">
        <f>F$10*'B Viertelquadrantenflaechen'!$E8</f>
        <v>0.36079676495227075</v>
      </c>
      <c r="G252" s="16">
        <f>G$10*'B Viertelquadrantenflaechen'!$E8</f>
        <v>30.667725020943013</v>
      </c>
      <c r="H252" s="16">
        <f>H$10*'B Viertelquadrantenflaechen'!$E8</f>
        <v>10.10230941866358</v>
      </c>
      <c r="I252" s="16">
        <f>I$10*'B Viertelquadrantenflaechen'!$E8</f>
        <v>7.5767320639976861</v>
      </c>
      <c r="J252" s="16">
        <f>J$10*'B Viertelquadrantenflaechen'!$E8</f>
        <v>2.1647805897136245</v>
      </c>
      <c r="K252" s="16">
        <f>K$10*'B Viertelquadrantenflaechen'!$E8</f>
        <v>0.36079676495227075</v>
      </c>
      <c r="L252" s="16">
        <f>L$10*'B Viertelquadrantenflaechen'!$E8</f>
        <v>0</v>
      </c>
      <c r="M252" s="16">
        <f>M$10*'B Viertelquadrantenflaechen'!$E8</f>
        <v>0</v>
      </c>
      <c r="N252" s="16">
        <f>N$10*'B Viertelquadrantenflaechen'!$E8</f>
        <v>0</v>
      </c>
      <c r="O252" s="16">
        <f>O$10*'B Viertelquadrantenflaechen'!$E8</f>
        <v>0</v>
      </c>
      <c r="P252" s="16">
        <f>P$10*'B Viertelquadrantenflaechen'!$E8</f>
        <v>0</v>
      </c>
      <c r="Q252" s="16">
        <f>Q$10*'B Viertelquadrantenflaechen'!$E8</f>
        <v>0</v>
      </c>
      <c r="R252" s="16">
        <f>R$10*'B Viertelquadrantenflaechen'!$E8</f>
        <v>0</v>
      </c>
      <c r="S252" s="16">
        <f>S$10*'B Viertelquadrantenflaechen'!$E8</f>
        <v>0</v>
      </c>
    </row>
    <row r="253" spans="1:21" x14ac:dyDescent="0.25">
      <c r="A253" t="s">
        <v>375</v>
      </c>
      <c r="B253" t="s">
        <v>367</v>
      </c>
      <c r="C253" t="s">
        <v>325</v>
      </c>
      <c r="D253" s="3" t="str">
        <f t="shared" si="2"/>
        <v>S_SE1_100/90-C</v>
      </c>
      <c r="F253" s="16">
        <f>F$10*'B Viertelquadrantenflaechen'!$E9</f>
        <v>0.14162090232458671</v>
      </c>
      <c r="G253" s="16">
        <f>G$10*'B Viertelquadrantenflaechen'!$E9</f>
        <v>12.037776697589871</v>
      </c>
      <c r="H253" s="16">
        <f>H$10*'B Viertelquadrantenflaechen'!$E9</f>
        <v>3.965385265088428</v>
      </c>
      <c r="I253" s="16">
        <f>I$10*'B Viertelquadrantenflaechen'!$E9</f>
        <v>2.9740389488163208</v>
      </c>
      <c r="J253" s="16">
        <f>J$10*'B Viertelquadrantenflaechen'!$E9</f>
        <v>0.84972541394752032</v>
      </c>
      <c r="K253" s="16">
        <f>K$10*'B Viertelquadrantenflaechen'!$E9</f>
        <v>0.14162090232458671</v>
      </c>
      <c r="L253" s="16">
        <f>L$10*'B Viertelquadrantenflaechen'!$E9</f>
        <v>0</v>
      </c>
      <c r="M253" s="16">
        <f>M$10*'B Viertelquadrantenflaechen'!$E9</f>
        <v>0</v>
      </c>
      <c r="N253" s="16">
        <f>N$10*'B Viertelquadrantenflaechen'!$E9</f>
        <v>0</v>
      </c>
      <c r="O253" s="16">
        <f>O$10*'B Viertelquadrantenflaechen'!$E9</f>
        <v>0</v>
      </c>
      <c r="P253" s="16">
        <f>P$10*'B Viertelquadrantenflaechen'!$E9</f>
        <v>0</v>
      </c>
      <c r="Q253" s="16">
        <f>Q$10*'B Viertelquadrantenflaechen'!$E9</f>
        <v>0</v>
      </c>
      <c r="R253" s="16">
        <f>R$10*'B Viertelquadrantenflaechen'!$E9</f>
        <v>0</v>
      </c>
      <c r="S253" s="16">
        <f>S$10*'B Viertelquadrantenflaechen'!$E9</f>
        <v>0</v>
      </c>
    </row>
    <row r="254" spans="1:21" x14ac:dyDescent="0.25">
      <c r="A254" t="s">
        <v>375</v>
      </c>
      <c r="B254" t="s">
        <v>367</v>
      </c>
      <c r="C254" t="s">
        <v>326</v>
      </c>
      <c r="D254" s="3" t="str">
        <f t="shared" si="2"/>
        <v>S_SE1_100/90-D</v>
      </c>
      <c r="F254" s="16">
        <f>F$10*'B Viertelquadrantenflaechen'!$E10</f>
        <v>0.36080365976840323</v>
      </c>
      <c r="G254" s="16">
        <f>G$10*'B Viertelquadrantenflaechen'!$E10</f>
        <v>30.668311080314275</v>
      </c>
      <c r="H254" s="16">
        <f>H$10*'B Viertelquadrantenflaechen'!$E10</f>
        <v>10.10250247351529</v>
      </c>
      <c r="I254" s="16">
        <f>I$10*'B Viertelquadrantenflaechen'!$E10</f>
        <v>7.5768768551364678</v>
      </c>
      <c r="J254" s="16">
        <f>J$10*'B Viertelquadrantenflaechen'!$E10</f>
        <v>2.1648219586104194</v>
      </c>
      <c r="K254" s="16">
        <f>K$10*'B Viertelquadrantenflaechen'!$E10</f>
        <v>0.36080365976840323</v>
      </c>
      <c r="L254" s="16">
        <f>L$10*'B Viertelquadrantenflaechen'!$E10</f>
        <v>0</v>
      </c>
      <c r="M254" s="16">
        <f>M$10*'B Viertelquadrantenflaechen'!$E10</f>
        <v>0</v>
      </c>
      <c r="N254" s="16">
        <f>N$10*'B Viertelquadrantenflaechen'!$E10</f>
        <v>0</v>
      </c>
      <c r="O254" s="16">
        <f>O$10*'B Viertelquadrantenflaechen'!$E10</f>
        <v>0</v>
      </c>
      <c r="P254" s="16">
        <f>P$10*'B Viertelquadrantenflaechen'!$E10</f>
        <v>0</v>
      </c>
      <c r="Q254" s="16">
        <f>Q$10*'B Viertelquadrantenflaechen'!$E10</f>
        <v>0</v>
      </c>
      <c r="R254" s="16">
        <f>R$10*'B Viertelquadrantenflaechen'!$E10</f>
        <v>0</v>
      </c>
      <c r="S254" s="16">
        <f>S$10*'B Viertelquadrantenflaechen'!$E10</f>
        <v>0</v>
      </c>
    </row>
    <row r="255" spans="1:21" x14ac:dyDescent="0.25">
      <c r="A255" t="s">
        <v>375</v>
      </c>
      <c r="B255" t="s">
        <v>367</v>
      </c>
      <c r="C255" t="s">
        <v>327</v>
      </c>
      <c r="D255" s="3" t="str">
        <f t="shared" si="2"/>
        <v>S_SE1_100/91-A</v>
      </c>
      <c r="F255" s="16">
        <f>F$11*'B Viertelquadrantenflaechen'!$E11</f>
        <v>0.74638254828164319</v>
      </c>
      <c r="G255" s="16">
        <f>G$11*'B Viertelquadrantenflaechen'!$E11</f>
        <v>25.377006641575868</v>
      </c>
      <c r="H255" s="16">
        <f>H$11*'B Viertelquadrantenflaechen'!$E11</f>
        <v>4.9758836552109544</v>
      </c>
      <c r="I255" s="16">
        <f>I$11*'B Viertelquadrantenflaechen'!$E11</f>
        <v>2.736736010366025</v>
      </c>
      <c r="J255" s="16">
        <f>J$11*'B Viertelquadrantenflaechen'!$E11</f>
        <v>1.7415592793238341</v>
      </c>
      <c r="K255" s="16">
        <f>K$11*'B Viertelquadrantenflaechen'!$E11</f>
        <v>0.49758836552109548</v>
      </c>
      <c r="L255" s="16">
        <f>L$11*'B Viertelquadrantenflaechen'!$E11</f>
        <v>0</v>
      </c>
      <c r="M255" s="16">
        <f>M$11*'B Viertelquadrantenflaechen'!$E11</f>
        <v>0</v>
      </c>
      <c r="N255" s="16">
        <f>N$11*'B Viertelquadrantenflaechen'!$E11</f>
        <v>0</v>
      </c>
      <c r="O255" s="16">
        <f>O$11*'B Viertelquadrantenflaechen'!$E11</f>
        <v>0</v>
      </c>
      <c r="P255" s="16">
        <f>P$11*'B Viertelquadrantenflaechen'!$E11</f>
        <v>0</v>
      </c>
      <c r="Q255" s="16">
        <f>Q$11*'B Viertelquadrantenflaechen'!$E11</f>
        <v>-0.24879418276054774</v>
      </c>
      <c r="R255" s="16">
        <f>R$11*'B Viertelquadrantenflaechen'!$E11</f>
        <v>0</v>
      </c>
      <c r="S255" s="16">
        <f>S$11*'B Viertelquadrantenflaechen'!$E11</f>
        <v>0</v>
      </c>
    </row>
    <row r="256" spans="1:21" x14ac:dyDescent="0.25">
      <c r="A256" t="s">
        <v>375</v>
      </c>
      <c r="B256" t="s">
        <v>367</v>
      </c>
      <c r="C256" t="s">
        <v>328</v>
      </c>
      <c r="D256" s="3" t="str">
        <f t="shared" si="2"/>
        <v>S_SE1_100/91-B</v>
      </c>
      <c r="F256" s="16">
        <f>F$11*'B Viertelquadrantenflaechen'!$E12</f>
        <v>0.87835638480298339</v>
      </c>
      <c r="G256" s="16">
        <f>G$11*'B Viertelquadrantenflaechen'!$E12</f>
        <v>29.864117083301434</v>
      </c>
      <c r="H256" s="16">
        <f>H$11*'B Viertelquadrantenflaechen'!$E12</f>
        <v>5.8557092320198887</v>
      </c>
      <c r="I256" s="16">
        <f>I$11*'B Viertelquadrantenflaechen'!$E12</f>
        <v>3.220640077610939</v>
      </c>
      <c r="J256" s="16">
        <f>J$11*'B Viertelquadrantenflaechen'!$E12</f>
        <v>2.049498231206961</v>
      </c>
      <c r="K256" s="16">
        <f>K$11*'B Viertelquadrantenflaechen'!$E12</f>
        <v>0.58557092320198889</v>
      </c>
      <c r="L256" s="16">
        <f>L$11*'B Viertelquadrantenflaechen'!$E12</f>
        <v>0</v>
      </c>
      <c r="M256" s="16">
        <f>M$11*'B Viertelquadrantenflaechen'!$E12</f>
        <v>0</v>
      </c>
      <c r="N256" s="16">
        <f>N$11*'B Viertelquadrantenflaechen'!$E12</f>
        <v>0</v>
      </c>
      <c r="O256" s="16">
        <f>O$11*'B Viertelquadrantenflaechen'!$E12</f>
        <v>0</v>
      </c>
      <c r="P256" s="16">
        <f>P$11*'B Viertelquadrantenflaechen'!$E12</f>
        <v>0</v>
      </c>
      <c r="Q256" s="16">
        <f>Q$11*'B Viertelquadrantenflaechen'!$E12</f>
        <v>-0.29278546160099445</v>
      </c>
      <c r="R256" s="16">
        <f>R$11*'B Viertelquadrantenflaechen'!$E12</f>
        <v>0</v>
      </c>
      <c r="S256" s="16">
        <f>S$11*'B Viertelquadrantenflaechen'!$E12</f>
        <v>0</v>
      </c>
    </row>
    <row r="257" spans="1:19" x14ac:dyDescent="0.25">
      <c r="A257" t="s">
        <v>375</v>
      </c>
      <c r="B257" t="s">
        <v>367</v>
      </c>
      <c r="C257" t="s">
        <v>329</v>
      </c>
      <c r="D257" s="3" t="str">
        <f t="shared" si="2"/>
        <v>S_SE1_100/91-C</v>
      </c>
      <c r="F257" s="16">
        <f>F$11*'B Viertelquadrantenflaechen'!$E13</f>
        <v>0.49694999991607847</v>
      </c>
      <c r="G257" s="16">
        <f>G$11*'B Viertelquadrantenflaechen'!$E13</f>
        <v>16.896299997146667</v>
      </c>
      <c r="H257" s="16">
        <f>H$11*'B Viertelquadrantenflaechen'!$E13</f>
        <v>3.3129999994405228</v>
      </c>
      <c r="I257" s="16">
        <f>I$11*'B Viertelquadrantenflaechen'!$E13</f>
        <v>1.8221499996922876</v>
      </c>
      <c r="J257" s="16">
        <f>J$11*'B Viertelquadrantenflaechen'!$E13</f>
        <v>1.1595499998041829</v>
      </c>
      <c r="K257" s="16">
        <f>K$11*'B Viertelquadrantenflaechen'!$E13</f>
        <v>0.33129999994405229</v>
      </c>
      <c r="L257" s="16">
        <f>L$11*'B Viertelquadrantenflaechen'!$E13</f>
        <v>0</v>
      </c>
      <c r="M257" s="16">
        <f>M$11*'B Viertelquadrantenflaechen'!$E13</f>
        <v>0</v>
      </c>
      <c r="N257" s="16">
        <f>N$11*'B Viertelquadrantenflaechen'!$E13</f>
        <v>0</v>
      </c>
      <c r="O257" s="16">
        <f>O$11*'B Viertelquadrantenflaechen'!$E13</f>
        <v>0</v>
      </c>
      <c r="P257" s="16">
        <f>P$11*'B Viertelquadrantenflaechen'!$E13</f>
        <v>0</v>
      </c>
      <c r="Q257" s="16">
        <f>Q$11*'B Viertelquadrantenflaechen'!$E13</f>
        <v>-0.16564999997202615</v>
      </c>
      <c r="R257" s="16">
        <f>R$11*'B Viertelquadrantenflaechen'!$E13</f>
        <v>0</v>
      </c>
      <c r="S257" s="16">
        <f>S$11*'B Viertelquadrantenflaechen'!$E13</f>
        <v>0</v>
      </c>
    </row>
    <row r="258" spans="1:19" x14ac:dyDescent="0.25">
      <c r="A258" t="s">
        <v>375</v>
      </c>
      <c r="B258" t="s">
        <v>367</v>
      </c>
      <c r="C258" t="s">
        <v>330</v>
      </c>
      <c r="D258" s="3" t="str">
        <f t="shared" si="2"/>
        <v>S_SE1_100/91-D</v>
      </c>
      <c r="F258" s="16">
        <f>F$11*'B Viertelquadrantenflaechen'!$E14</f>
        <v>0.87831106699929484</v>
      </c>
      <c r="G258" s="16">
        <f>G$11*'B Viertelquadrantenflaechen'!$E14</f>
        <v>29.862576277976025</v>
      </c>
      <c r="H258" s="16">
        <f>H$11*'B Viertelquadrantenflaechen'!$E14</f>
        <v>5.8554071133286323</v>
      </c>
      <c r="I258" s="16">
        <f>I$11*'B Viertelquadrantenflaechen'!$E14</f>
        <v>3.220473912330748</v>
      </c>
      <c r="J258" s="16">
        <f>J$11*'B Viertelquadrantenflaechen'!$E14</f>
        <v>2.0493924896650215</v>
      </c>
      <c r="K258" s="16">
        <f>K$11*'B Viertelquadrantenflaechen'!$E14</f>
        <v>0.58554071133286323</v>
      </c>
      <c r="L258" s="16">
        <f>L$11*'B Viertelquadrantenflaechen'!$E14</f>
        <v>0</v>
      </c>
      <c r="M258" s="16">
        <f>M$11*'B Viertelquadrantenflaechen'!$E14</f>
        <v>0</v>
      </c>
      <c r="N258" s="16">
        <f>N$11*'B Viertelquadrantenflaechen'!$E14</f>
        <v>0</v>
      </c>
      <c r="O258" s="16">
        <f>O$11*'B Viertelquadrantenflaechen'!$E14</f>
        <v>0</v>
      </c>
      <c r="P258" s="16">
        <f>P$11*'B Viertelquadrantenflaechen'!$E14</f>
        <v>0</v>
      </c>
      <c r="Q258" s="16">
        <f>Q$11*'B Viertelquadrantenflaechen'!$E14</f>
        <v>-0.29277035566643161</v>
      </c>
      <c r="R258" s="16">
        <f>R$11*'B Viertelquadrantenflaechen'!$E14</f>
        <v>0</v>
      </c>
      <c r="S258" s="16">
        <f>S$11*'B Viertelquadrantenflaechen'!$E14</f>
        <v>0</v>
      </c>
    </row>
    <row r="259" spans="1:19" x14ac:dyDescent="0.25">
      <c r="A259" t="s">
        <v>375</v>
      </c>
      <c r="B259" t="s">
        <v>367</v>
      </c>
      <c r="C259" t="s">
        <v>331</v>
      </c>
      <c r="D259" s="3" t="str">
        <f t="shared" si="2"/>
        <v>S_SE1_100/92-A</v>
      </c>
      <c r="F259" s="16">
        <f>F$12*'B Viertelquadrantenflaechen'!$E15</f>
        <v>0.26115257116969115</v>
      </c>
      <c r="G259" s="16">
        <f>G$12*'B Viertelquadrantenflaechen'!$E15</f>
        <v>22.459121120593437</v>
      </c>
      <c r="H259" s="16">
        <f>H$12*'B Viertelquadrantenflaechen'!$E15</f>
        <v>6.0065091369028965</v>
      </c>
      <c r="I259" s="16">
        <f>I$12*'B Viertelquadrantenflaechen'!$E15</f>
        <v>3.1338308540362938</v>
      </c>
      <c r="J259" s="16">
        <f>J$12*'B Viertelquadrantenflaechen'!$E15</f>
        <v>2.8726782828666027</v>
      </c>
      <c r="K259" s="16">
        <f>K$12*'B Viertelquadrantenflaechen'!$E15</f>
        <v>0</v>
      </c>
      <c r="L259" s="16">
        <f>L$12*'B Viertelquadrantenflaechen'!$E15</f>
        <v>0</v>
      </c>
      <c r="M259" s="16">
        <f>M$12*'B Viertelquadrantenflaechen'!$E15</f>
        <v>0</v>
      </c>
      <c r="N259" s="16">
        <f>N$12*'B Viertelquadrantenflaechen'!$E15</f>
        <v>0</v>
      </c>
      <c r="O259" s="16">
        <f>O$12*'B Viertelquadrantenflaechen'!$E15</f>
        <v>0</v>
      </c>
      <c r="P259" s="16">
        <f>P$12*'B Viertelquadrantenflaechen'!$E15</f>
        <v>0</v>
      </c>
      <c r="Q259" s="16">
        <f>Q$12*'B Viertelquadrantenflaechen'!$E15</f>
        <v>0</v>
      </c>
      <c r="R259" s="16">
        <f>R$12*'B Viertelquadrantenflaechen'!$E15</f>
        <v>0</v>
      </c>
      <c r="S259" s="16">
        <f>S$12*'B Viertelquadrantenflaechen'!$E15</f>
        <v>0</v>
      </c>
    </row>
    <row r="260" spans="1:19" x14ac:dyDescent="0.25">
      <c r="A260" t="s">
        <v>375</v>
      </c>
      <c r="B260" t="s">
        <v>367</v>
      </c>
      <c r="C260" t="s">
        <v>332</v>
      </c>
      <c r="D260" s="3" t="str">
        <f t="shared" si="2"/>
        <v>S_SE1_100/92-B</v>
      </c>
      <c r="F260" s="16">
        <f>F$12*'B Viertelquadrantenflaechen'!$E16</f>
        <v>0.23496471093226978</v>
      </c>
      <c r="G260" s="16">
        <f>G$12*'B Viertelquadrantenflaechen'!$E16</f>
        <v>20.2069651401752</v>
      </c>
      <c r="H260" s="16">
        <f>H$12*'B Viertelquadrantenflaechen'!$E16</f>
        <v>5.4041883514422047</v>
      </c>
      <c r="I260" s="16">
        <f>I$12*'B Viertelquadrantenflaechen'!$E16</f>
        <v>2.8195765311872374</v>
      </c>
      <c r="J260" s="16">
        <f>J$12*'B Viertelquadrantenflaechen'!$E16</f>
        <v>2.5846118202549677</v>
      </c>
      <c r="K260" s="16">
        <f>K$12*'B Viertelquadrantenflaechen'!$E16</f>
        <v>0</v>
      </c>
      <c r="L260" s="16">
        <f>L$12*'B Viertelquadrantenflaechen'!$E16</f>
        <v>0</v>
      </c>
      <c r="M260" s="16">
        <f>M$12*'B Viertelquadrantenflaechen'!$E16</f>
        <v>0</v>
      </c>
      <c r="N260" s="16">
        <f>N$12*'B Viertelquadrantenflaechen'!$E16</f>
        <v>0</v>
      </c>
      <c r="O260" s="16">
        <f>O$12*'B Viertelquadrantenflaechen'!$E16</f>
        <v>0</v>
      </c>
      <c r="P260" s="16">
        <f>P$12*'B Viertelquadrantenflaechen'!$E16</f>
        <v>0</v>
      </c>
      <c r="Q260" s="16">
        <f>Q$12*'B Viertelquadrantenflaechen'!$E16</f>
        <v>0</v>
      </c>
      <c r="R260" s="16">
        <f>R$12*'B Viertelquadrantenflaechen'!$E16</f>
        <v>0</v>
      </c>
      <c r="S260" s="16">
        <f>S$12*'B Viertelquadrantenflaechen'!$E16</f>
        <v>0</v>
      </c>
    </row>
    <row r="261" spans="1:19" x14ac:dyDescent="0.25">
      <c r="A261" t="s">
        <v>375</v>
      </c>
      <c r="B261" t="s">
        <v>367</v>
      </c>
      <c r="C261" t="s">
        <v>333</v>
      </c>
      <c r="D261" s="3" t="str">
        <f t="shared" si="2"/>
        <v>S_SE1_100/92-C</v>
      </c>
      <c r="F261" s="16">
        <f>F$12*'B Viertelquadrantenflaechen'!$E17</f>
        <v>0.26892114995799632</v>
      </c>
      <c r="G261" s="16">
        <f>G$12*'B Viertelquadrantenflaechen'!$E17</f>
        <v>23.127218896387685</v>
      </c>
      <c r="H261" s="16">
        <f>H$12*'B Viertelquadrantenflaechen'!$E17</f>
        <v>6.1851864490339157</v>
      </c>
      <c r="I261" s="16">
        <f>I$12*'B Viertelquadrantenflaechen'!$E17</f>
        <v>3.2270537994959558</v>
      </c>
      <c r="J261" s="16">
        <f>J$12*'B Viertelquadrantenflaechen'!$E17</f>
        <v>2.9581326495379594</v>
      </c>
      <c r="K261" s="16">
        <f>K$12*'B Viertelquadrantenflaechen'!$E17</f>
        <v>0</v>
      </c>
      <c r="L261" s="16">
        <f>L$12*'B Viertelquadrantenflaechen'!$E17</f>
        <v>0</v>
      </c>
      <c r="M261" s="16">
        <f>M$12*'B Viertelquadrantenflaechen'!$E17</f>
        <v>0</v>
      </c>
      <c r="N261" s="16">
        <f>N$12*'B Viertelquadrantenflaechen'!$E17</f>
        <v>0</v>
      </c>
      <c r="O261" s="16">
        <f>O$12*'B Viertelquadrantenflaechen'!$E17</f>
        <v>0</v>
      </c>
      <c r="P261" s="16">
        <f>P$12*'B Viertelquadrantenflaechen'!$E17</f>
        <v>0</v>
      </c>
      <c r="Q261" s="16">
        <f>Q$12*'B Viertelquadrantenflaechen'!$E17</f>
        <v>0</v>
      </c>
      <c r="R261" s="16">
        <f>R$12*'B Viertelquadrantenflaechen'!$E17</f>
        <v>0</v>
      </c>
      <c r="S261" s="16">
        <f>S$12*'B Viertelquadrantenflaechen'!$E17</f>
        <v>0</v>
      </c>
    </row>
    <row r="262" spans="1:19" x14ac:dyDescent="0.25">
      <c r="A262" t="s">
        <v>375</v>
      </c>
      <c r="B262" t="s">
        <v>367</v>
      </c>
      <c r="C262" t="s">
        <v>334</v>
      </c>
      <c r="D262" s="3" t="str">
        <f t="shared" si="2"/>
        <v>S_SE1_100/92-D</v>
      </c>
      <c r="F262" s="16">
        <f>F$12*'B Viertelquadrantenflaechen'!$E18</f>
        <v>0.23496156794004278</v>
      </c>
      <c r="G262" s="16">
        <f>G$12*'B Viertelquadrantenflaechen'!$E18</f>
        <v>20.206694842843678</v>
      </c>
      <c r="H262" s="16">
        <f>H$12*'B Viertelquadrantenflaechen'!$E18</f>
        <v>5.4041160626209841</v>
      </c>
      <c r="I262" s="16">
        <f>I$12*'B Viertelquadrantenflaechen'!$E18</f>
        <v>2.8195388152805134</v>
      </c>
      <c r="J262" s="16">
        <f>J$12*'B Viertelquadrantenflaechen'!$E18</f>
        <v>2.5845772473404707</v>
      </c>
      <c r="K262" s="16">
        <f>K$12*'B Viertelquadrantenflaechen'!$E18</f>
        <v>0</v>
      </c>
      <c r="L262" s="16">
        <f>L$12*'B Viertelquadrantenflaechen'!$E18</f>
        <v>0</v>
      </c>
      <c r="M262" s="16">
        <f>M$12*'B Viertelquadrantenflaechen'!$E18</f>
        <v>0</v>
      </c>
      <c r="N262" s="16">
        <f>N$12*'B Viertelquadrantenflaechen'!$E18</f>
        <v>0</v>
      </c>
      <c r="O262" s="16">
        <f>O$12*'B Viertelquadrantenflaechen'!$E18</f>
        <v>0</v>
      </c>
      <c r="P262" s="16">
        <f>P$12*'B Viertelquadrantenflaechen'!$E18</f>
        <v>0</v>
      </c>
      <c r="Q262" s="16">
        <f>Q$12*'B Viertelquadrantenflaechen'!$E18</f>
        <v>0</v>
      </c>
      <c r="R262" s="16">
        <f>R$12*'B Viertelquadrantenflaechen'!$E18</f>
        <v>0</v>
      </c>
      <c r="S262" s="16">
        <f>S$12*'B Viertelquadrantenflaechen'!$E18</f>
        <v>0</v>
      </c>
    </row>
    <row r="263" spans="1:19" x14ac:dyDescent="0.25">
      <c r="A263" t="s">
        <v>375</v>
      </c>
      <c r="B263" t="s">
        <v>367</v>
      </c>
      <c r="C263" t="s">
        <v>335</v>
      </c>
      <c r="D263" s="3" t="str">
        <f t="shared" si="2"/>
        <v>S_SE1_100/93-A</v>
      </c>
      <c r="F263" s="16">
        <f>F$13*'B Viertelquadrantenflaechen'!$E19</f>
        <v>0.58169601630417511</v>
      </c>
      <c r="G263" s="16">
        <f>G$13*'B Viertelquadrantenflaechen'!$E19</f>
        <v>54.679425532592461</v>
      </c>
      <c r="H263" s="16">
        <f>H$13*'B Viertelquadrantenflaechen'!$E19</f>
        <v>18.905120529885693</v>
      </c>
      <c r="I263" s="16">
        <f>I$13*'B Viertelquadrantenflaechen'!$E19</f>
        <v>12.797312358691853</v>
      </c>
      <c r="J263" s="16">
        <f>J$13*'B Viertelquadrantenflaechen'!$E19</f>
        <v>5.8169601630417507</v>
      </c>
      <c r="K263" s="16">
        <f>K$13*'B Viertelquadrantenflaechen'!$E19</f>
        <v>0.29084800815208756</v>
      </c>
      <c r="L263" s="16">
        <f>L$13*'B Viertelquadrantenflaechen'!$E19</f>
        <v>0</v>
      </c>
      <c r="M263" s="16">
        <f>M$13*'B Viertelquadrantenflaechen'!$E19</f>
        <v>0</v>
      </c>
      <c r="N263" s="16">
        <f>N$13*'B Viertelquadrantenflaechen'!$E19</f>
        <v>0</v>
      </c>
      <c r="O263" s="16">
        <f>O$13*'B Viertelquadrantenflaechen'!$E19</f>
        <v>0</v>
      </c>
      <c r="P263" s="16">
        <f>P$13*'B Viertelquadrantenflaechen'!$E19</f>
        <v>0</v>
      </c>
      <c r="Q263" s="16">
        <f>Q$13*'B Viertelquadrantenflaechen'!$E19</f>
        <v>0</v>
      </c>
      <c r="R263" s="16">
        <f>R$13*'B Viertelquadrantenflaechen'!$E19</f>
        <v>0</v>
      </c>
      <c r="S263" s="16">
        <f>S$13*'B Viertelquadrantenflaechen'!$E19</f>
        <v>0</v>
      </c>
    </row>
    <row r="264" spans="1:19" x14ac:dyDescent="0.25">
      <c r="A264" t="s">
        <v>375</v>
      </c>
      <c r="B264" t="s">
        <v>367</v>
      </c>
      <c r="C264" t="s">
        <v>336</v>
      </c>
      <c r="D264" s="3" t="str">
        <f t="shared" si="2"/>
        <v>S_SE1_100/93-B</v>
      </c>
      <c r="F264" s="16">
        <f>F$13*'B Viertelquadrantenflaechen'!$E20</f>
        <v>0.47614104202965124</v>
      </c>
      <c r="G264" s="16">
        <f>G$13*'B Viertelquadrantenflaechen'!$E20</f>
        <v>44.757257950787213</v>
      </c>
      <c r="H264" s="16">
        <f>H$13*'B Viertelquadrantenflaechen'!$E20</f>
        <v>15.474583865963666</v>
      </c>
      <c r="I264" s="16">
        <f>I$13*'B Viertelquadrantenflaechen'!$E20</f>
        <v>10.475102924652328</v>
      </c>
      <c r="J264" s="16">
        <f>J$13*'B Viertelquadrantenflaechen'!$E20</f>
        <v>4.761410420296512</v>
      </c>
      <c r="K264" s="16">
        <f>K$13*'B Viertelquadrantenflaechen'!$E20</f>
        <v>0.23807052101482562</v>
      </c>
      <c r="L264" s="16">
        <f>L$13*'B Viertelquadrantenflaechen'!$E20</f>
        <v>0</v>
      </c>
      <c r="M264" s="16">
        <f>M$13*'B Viertelquadrantenflaechen'!$E20</f>
        <v>0</v>
      </c>
      <c r="N264" s="16">
        <f>N$13*'B Viertelquadrantenflaechen'!$E20</f>
        <v>0</v>
      </c>
      <c r="O264" s="16">
        <f>O$13*'B Viertelquadrantenflaechen'!$E20</f>
        <v>0</v>
      </c>
      <c r="P264" s="16">
        <f>P$13*'B Viertelquadrantenflaechen'!$E20</f>
        <v>0</v>
      </c>
      <c r="Q264" s="16">
        <f>Q$13*'B Viertelquadrantenflaechen'!$E20</f>
        <v>0</v>
      </c>
      <c r="R264" s="16">
        <f>R$13*'B Viertelquadrantenflaechen'!$E20</f>
        <v>0</v>
      </c>
      <c r="S264" s="16">
        <f>S$13*'B Viertelquadrantenflaechen'!$E20</f>
        <v>0</v>
      </c>
    </row>
    <row r="265" spans="1:19" x14ac:dyDescent="0.25">
      <c r="A265" t="s">
        <v>375</v>
      </c>
      <c r="B265" t="s">
        <v>367</v>
      </c>
      <c r="C265" t="s">
        <v>337</v>
      </c>
      <c r="D265" s="3" t="str">
        <f t="shared" si="2"/>
        <v>S_SE1_100/93-C</v>
      </c>
      <c r="F265" s="16">
        <f>F$13*'B Viertelquadrantenflaechen'!$E21</f>
        <v>0.4660319077795112</v>
      </c>
      <c r="G265" s="16">
        <f>G$13*'B Viertelquadrantenflaechen'!$E21</f>
        <v>43.806999331274056</v>
      </c>
      <c r="H265" s="16">
        <f>H$13*'B Viertelquadrantenflaechen'!$E21</f>
        <v>15.146037002834113</v>
      </c>
      <c r="I265" s="16">
        <f>I$13*'B Viertelquadrantenflaechen'!$E21</f>
        <v>10.252701971149246</v>
      </c>
      <c r="J265" s="16">
        <f>J$13*'B Viertelquadrantenflaechen'!$E21</f>
        <v>4.660319077795112</v>
      </c>
      <c r="K265" s="16">
        <f>K$13*'B Viertelquadrantenflaechen'!$E21</f>
        <v>0.2330159538897556</v>
      </c>
      <c r="L265" s="16">
        <f>L$13*'B Viertelquadrantenflaechen'!$E21</f>
        <v>0</v>
      </c>
      <c r="M265" s="16">
        <f>M$13*'B Viertelquadrantenflaechen'!$E21</f>
        <v>0</v>
      </c>
      <c r="N265" s="16">
        <f>N$13*'B Viertelquadrantenflaechen'!$E21</f>
        <v>0</v>
      </c>
      <c r="O265" s="16">
        <f>O$13*'B Viertelquadrantenflaechen'!$E21</f>
        <v>0</v>
      </c>
      <c r="P265" s="16">
        <f>P$13*'B Viertelquadrantenflaechen'!$E21</f>
        <v>0</v>
      </c>
      <c r="Q265" s="16">
        <f>Q$13*'B Viertelquadrantenflaechen'!$E21</f>
        <v>0</v>
      </c>
      <c r="R265" s="16">
        <f>R$13*'B Viertelquadrantenflaechen'!$E21</f>
        <v>0</v>
      </c>
      <c r="S265" s="16">
        <f>S$13*'B Viertelquadrantenflaechen'!$E21</f>
        <v>0</v>
      </c>
    </row>
    <row r="266" spans="1:19" x14ac:dyDescent="0.25">
      <c r="A266" t="s">
        <v>375</v>
      </c>
      <c r="B266" t="s">
        <v>367</v>
      </c>
      <c r="C266" t="s">
        <v>338</v>
      </c>
      <c r="D266" s="3" t="str">
        <f t="shared" si="2"/>
        <v>S_SE1_100/93-D</v>
      </c>
      <c r="F266" s="16">
        <f>F$13*'B Viertelquadrantenflaechen'!$E22</f>
        <v>0.47613103388666256</v>
      </c>
      <c r="G266" s="16">
        <f>G$13*'B Viertelquadrantenflaechen'!$E22</f>
        <v>44.756317185346283</v>
      </c>
      <c r="H266" s="16">
        <f>H$13*'B Viertelquadrantenflaechen'!$E22</f>
        <v>15.474258601316533</v>
      </c>
      <c r="I266" s="16">
        <f>I$13*'B Viertelquadrantenflaechen'!$E22</f>
        <v>10.474882745506576</v>
      </c>
      <c r="J266" s="16">
        <f>J$13*'B Viertelquadrantenflaechen'!$E22</f>
        <v>4.7613103388666254</v>
      </c>
      <c r="K266" s="16">
        <f>K$13*'B Viertelquadrantenflaechen'!$E22</f>
        <v>0.23806551694333128</v>
      </c>
      <c r="L266" s="16">
        <f>L$13*'B Viertelquadrantenflaechen'!$E22</f>
        <v>0</v>
      </c>
      <c r="M266" s="16">
        <f>M$13*'B Viertelquadrantenflaechen'!$E22</f>
        <v>0</v>
      </c>
      <c r="N266" s="16">
        <f>N$13*'B Viertelquadrantenflaechen'!$E22</f>
        <v>0</v>
      </c>
      <c r="O266" s="16">
        <f>O$13*'B Viertelquadrantenflaechen'!$E22</f>
        <v>0</v>
      </c>
      <c r="P266" s="16">
        <f>P$13*'B Viertelquadrantenflaechen'!$E22</f>
        <v>0</v>
      </c>
      <c r="Q266" s="16">
        <f>Q$13*'B Viertelquadrantenflaechen'!$E22</f>
        <v>0</v>
      </c>
      <c r="R266" s="16">
        <f>R$13*'B Viertelquadrantenflaechen'!$E22</f>
        <v>0</v>
      </c>
      <c r="S266" s="16">
        <f>S$13*'B Viertelquadrantenflaechen'!$E22</f>
        <v>0</v>
      </c>
    </row>
    <row r="267" spans="1:19" x14ac:dyDescent="0.25">
      <c r="A267" t="s">
        <v>375</v>
      </c>
      <c r="B267" t="s">
        <v>367</v>
      </c>
      <c r="C267" t="s">
        <v>339</v>
      </c>
      <c r="D267" s="3" t="str">
        <f t="shared" si="2"/>
        <v>S_SE1_100/94-A</v>
      </c>
      <c r="F267" s="16">
        <f>F$14*'B Viertelquadrantenflaechen'!$E23</f>
        <v>0.23625492603867879</v>
      </c>
      <c r="G267" s="16">
        <f>G$14*'B Viertelquadrantenflaechen'!$E23</f>
        <v>20.790433491403732</v>
      </c>
      <c r="H267" s="16">
        <f>H$14*'B Viertelquadrantenflaechen'!$E23</f>
        <v>7.0876477811603635</v>
      </c>
      <c r="I267" s="16">
        <f>I$14*'B Viertelquadrantenflaechen'!$E23</f>
        <v>5.4338632988896123</v>
      </c>
      <c r="J267" s="16">
        <f>J$14*'B Viertelquadrantenflaechen'!$E23</f>
        <v>1.6537844822707515</v>
      </c>
      <c r="K267" s="16">
        <f>K$14*'B Viertelquadrantenflaechen'!$E23</f>
        <v>0</v>
      </c>
      <c r="L267" s="16">
        <f>L$14*'B Viertelquadrantenflaechen'!$E23</f>
        <v>0</v>
      </c>
      <c r="M267" s="16">
        <f>M$14*'B Viertelquadrantenflaechen'!$E23</f>
        <v>0</v>
      </c>
      <c r="N267" s="16">
        <f>N$14*'B Viertelquadrantenflaechen'!$E23</f>
        <v>0</v>
      </c>
      <c r="O267" s="16">
        <f>O$14*'B Viertelquadrantenflaechen'!$E23</f>
        <v>0</v>
      </c>
      <c r="P267" s="16">
        <f>P$14*'B Viertelquadrantenflaechen'!$E23</f>
        <v>0</v>
      </c>
      <c r="Q267" s="16">
        <f>Q$14*'B Viertelquadrantenflaechen'!$E23</f>
        <v>0</v>
      </c>
      <c r="R267" s="16">
        <f>R$14*'B Viertelquadrantenflaechen'!$E23</f>
        <v>0</v>
      </c>
      <c r="S267" s="16">
        <f>S$14*'B Viertelquadrantenflaechen'!$E23</f>
        <v>0</v>
      </c>
    </row>
    <row r="268" spans="1:19" x14ac:dyDescent="0.25">
      <c r="A268" t="s">
        <v>375</v>
      </c>
      <c r="B268" t="s">
        <v>367</v>
      </c>
      <c r="C268" t="s">
        <v>340</v>
      </c>
      <c r="D268" s="3" t="str">
        <f t="shared" si="2"/>
        <v>S_SE1_100/94-B</v>
      </c>
      <c r="F268" s="16">
        <f>F$14*'B Viertelquadrantenflaechen'!$E24</f>
        <v>0.23478126906074945</v>
      </c>
      <c r="G268" s="16">
        <f>G$14*'B Viertelquadrantenflaechen'!$E24</f>
        <v>20.660751677345953</v>
      </c>
      <c r="H268" s="16">
        <f>H$14*'B Viertelquadrantenflaechen'!$E24</f>
        <v>7.0434380718224832</v>
      </c>
      <c r="I268" s="16">
        <f>I$14*'B Viertelquadrantenflaechen'!$E24</f>
        <v>5.3999691883972369</v>
      </c>
      <c r="J268" s="16">
        <f>J$14*'B Viertelquadrantenflaechen'!$E24</f>
        <v>1.6434688834252462</v>
      </c>
      <c r="K268" s="16">
        <f>K$14*'B Viertelquadrantenflaechen'!$E24</f>
        <v>0</v>
      </c>
      <c r="L268" s="16">
        <f>L$14*'B Viertelquadrantenflaechen'!$E24</f>
        <v>0</v>
      </c>
      <c r="M268" s="16">
        <f>M$14*'B Viertelquadrantenflaechen'!$E24</f>
        <v>0</v>
      </c>
      <c r="N268" s="16">
        <f>N$14*'B Viertelquadrantenflaechen'!$E24</f>
        <v>0</v>
      </c>
      <c r="O268" s="16">
        <f>O$14*'B Viertelquadrantenflaechen'!$E24</f>
        <v>0</v>
      </c>
      <c r="P268" s="16">
        <f>P$14*'B Viertelquadrantenflaechen'!$E24</f>
        <v>0</v>
      </c>
      <c r="Q268" s="16">
        <f>Q$14*'B Viertelquadrantenflaechen'!$E24</f>
        <v>0</v>
      </c>
      <c r="R268" s="16">
        <f>R$14*'B Viertelquadrantenflaechen'!$E24</f>
        <v>0</v>
      </c>
      <c r="S268" s="16">
        <f>S$14*'B Viertelquadrantenflaechen'!$E24</f>
        <v>0</v>
      </c>
    </row>
    <row r="269" spans="1:19" x14ac:dyDescent="0.25">
      <c r="A269" t="s">
        <v>375</v>
      </c>
      <c r="B269" t="s">
        <v>367</v>
      </c>
      <c r="C269" t="s">
        <v>341</v>
      </c>
      <c r="D269" s="3" t="str">
        <f t="shared" si="2"/>
        <v>S_SE1_100/94-C</v>
      </c>
      <c r="F269" s="16">
        <f>F$14*'B Viertelquadrantenflaechen'!$E25</f>
        <v>0.29364625225809515</v>
      </c>
      <c r="G269" s="16">
        <f>G$14*'B Viertelquadrantenflaechen'!$E25</f>
        <v>25.840870198712373</v>
      </c>
      <c r="H269" s="16">
        <f>H$14*'B Viertelquadrantenflaechen'!$E25</f>
        <v>8.8093875677428546</v>
      </c>
      <c r="I269" s="16">
        <f>I$14*'B Viertelquadrantenflaechen'!$E25</f>
        <v>6.7538638019361885</v>
      </c>
      <c r="J269" s="16">
        <f>J$14*'B Viertelquadrantenflaechen'!$E25</f>
        <v>2.0555237658066661</v>
      </c>
      <c r="K269" s="16">
        <f>K$14*'B Viertelquadrantenflaechen'!$E25</f>
        <v>0</v>
      </c>
      <c r="L269" s="16">
        <f>L$14*'B Viertelquadrantenflaechen'!$E25</f>
        <v>0</v>
      </c>
      <c r="M269" s="16">
        <f>M$14*'B Viertelquadrantenflaechen'!$E25</f>
        <v>0</v>
      </c>
      <c r="N269" s="16">
        <f>N$14*'B Viertelquadrantenflaechen'!$E25</f>
        <v>0</v>
      </c>
      <c r="O269" s="16">
        <f>O$14*'B Viertelquadrantenflaechen'!$E25</f>
        <v>0</v>
      </c>
      <c r="P269" s="16">
        <f>P$14*'B Viertelquadrantenflaechen'!$E25</f>
        <v>0</v>
      </c>
      <c r="Q269" s="16">
        <f>Q$14*'B Viertelquadrantenflaechen'!$E25</f>
        <v>0</v>
      </c>
      <c r="R269" s="16">
        <f>R$14*'B Viertelquadrantenflaechen'!$E25</f>
        <v>0</v>
      </c>
      <c r="S269" s="16">
        <f>S$14*'B Viertelquadrantenflaechen'!$E25</f>
        <v>0</v>
      </c>
    </row>
    <row r="270" spans="1:19" x14ac:dyDescent="0.25">
      <c r="A270" t="s">
        <v>375</v>
      </c>
      <c r="B270" t="s">
        <v>367</v>
      </c>
      <c r="C270" t="s">
        <v>342</v>
      </c>
      <c r="D270" s="3" t="str">
        <f t="shared" si="2"/>
        <v>S_SE1_100/94-D</v>
      </c>
      <c r="F270" s="16">
        <f>F$14*'B Viertelquadrantenflaechen'!$E26</f>
        <v>0.2353175526424765</v>
      </c>
      <c r="G270" s="16">
        <f>G$14*'B Viertelquadrantenflaechen'!$E26</f>
        <v>20.707944632537931</v>
      </c>
      <c r="H270" s="16">
        <f>H$14*'B Viertelquadrantenflaechen'!$E26</f>
        <v>7.0595265792742952</v>
      </c>
      <c r="I270" s="16">
        <f>I$14*'B Viertelquadrantenflaechen'!$E26</f>
        <v>5.4123037107769596</v>
      </c>
      <c r="J270" s="16">
        <f>J$14*'B Viertelquadrantenflaechen'!$E26</f>
        <v>1.6472228684973356</v>
      </c>
      <c r="K270" s="16">
        <f>K$14*'B Viertelquadrantenflaechen'!$E26</f>
        <v>0</v>
      </c>
      <c r="L270" s="16">
        <f>L$14*'B Viertelquadrantenflaechen'!$E26</f>
        <v>0</v>
      </c>
      <c r="M270" s="16">
        <f>M$14*'B Viertelquadrantenflaechen'!$E26</f>
        <v>0</v>
      </c>
      <c r="N270" s="16">
        <f>N$14*'B Viertelquadrantenflaechen'!$E26</f>
        <v>0</v>
      </c>
      <c r="O270" s="16">
        <f>O$14*'B Viertelquadrantenflaechen'!$E26</f>
        <v>0</v>
      </c>
      <c r="P270" s="16">
        <f>P$14*'B Viertelquadrantenflaechen'!$E26</f>
        <v>0</v>
      </c>
      <c r="Q270" s="16">
        <f>Q$14*'B Viertelquadrantenflaechen'!$E26</f>
        <v>0</v>
      </c>
      <c r="R270" s="16">
        <f>R$14*'B Viertelquadrantenflaechen'!$E26</f>
        <v>0</v>
      </c>
      <c r="S270" s="16">
        <f>S$14*'B Viertelquadrantenflaechen'!$E26</f>
        <v>0</v>
      </c>
    </row>
    <row r="271" spans="1:19" x14ac:dyDescent="0.25">
      <c r="A271" t="s">
        <v>375</v>
      </c>
      <c r="B271" t="s">
        <v>367</v>
      </c>
      <c r="C271" t="s">
        <v>343</v>
      </c>
      <c r="D271" s="3" t="str">
        <f t="shared" si="2"/>
        <v>S_SE1_100/95-A</v>
      </c>
      <c r="F271" s="16">
        <f>F$15*'B Viertelquadrantenflaechen'!$E27</f>
        <v>0.60808761991379234</v>
      </c>
      <c r="G271" s="16">
        <f>G$15*'B Viertelquadrantenflaechen'!$E27</f>
        <v>46.214659113448221</v>
      </c>
      <c r="H271" s="16">
        <f>H$15*'B Viertelquadrantenflaechen'!$E27</f>
        <v>26.451811466249968</v>
      </c>
      <c r="I271" s="16">
        <f>I$15*'B Viertelquadrantenflaechen'!$E27</f>
        <v>23.10732955672411</v>
      </c>
      <c r="J271" s="16">
        <f>J$15*'B Viertelquadrantenflaechen'!$E27</f>
        <v>3.0404380995689619</v>
      </c>
      <c r="K271" s="16">
        <f>K$15*'B Viertelquadrantenflaechen'!$E27</f>
        <v>0.30404380995689617</v>
      </c>
      <c r="L271" s="16">
        <f>L$15*'B Viertelquadrantenflaechen'!$E27</f>
        <v>0</v>
      </c>
      <c r="M271" s="16">
        <f>M$15*'B Viertelquadrantenflaechen'!$E27</f>
        <v>0</v>
      </c>
      <c r="N271" s="16">
        <f>N$15*'B Viertelquadrantenflaechen'!$E27</f>
        <v>0</v>
      </c>
      <c r="O271" s="16">
        <f>O$15*'B Viertelquadrantenflaechen'!$E27</f>
        <v>0</v>
      </c>
      <c r="P271" s="16">
        <f>P$15*'B Viertelquadrantenflaechen'!$E27</f>
        <v>0</v>
      </c>
      <c r="Q271" s="16">
        <f>Q$15*'B Viertelquadrantenflaechen'!$E27</f>
        <v>0</v>
      </c>
      <c r="R271" s="16">
        <f>R$15*'B Viertelquadrantenflaechen'!$E27</f>
        <v>0</v>
      </c>
      <c r="S271" s="16">
        <f>S$15*'B Viertelquadrantenflaechen'!$E27</f>
        <v>0</v>
      </c>
    </row>
    <row r="272" spans="1:19" x14ac:dyDescent="0.25">
      <c r="A272" t="s">
        <v>375</v>
      </c>
      <c r="B272" t="s">
        <v>367</v>
      </c>
      <c r="C272" t="s">
        <v>344</v>
      </c>
      <c r="D272" s="3" t="str">
        <f t="shared" si="2"/>
        <v>S_SE1_100/95-B</v>
      </c>
      <c r="F272" s="16">
        <f>F$15*'B Viertelquadrantenflaechen'!$E28+F16</f>
        <v>1.5060756321627786</v>
      </c>
      <c r="G272" s="16">
        <f>G$15*'B Viertelquadrantenflaechen'!$E28+G16</f>
        <v>64.461748044371177</v>
      </c>
      <c r="H272" s="16">
        <f>H$15*'B Viertelquadrantenflaechen'!$E28+H16</f>
        <v>25.014289999080866</v>
      </c>
      <c r="I272" s="16">
        <f>I$15*'B Viertelquadrantenflaechen'!$E28+I16</f>
        <v>19.230874022185585</v>
      </c>
      <c r="J272" s="16">
        <f>J$15*'B Viertelquadrantenflaechen'!$E28+J16</f>
        <v>5.5303781608138927</v>
      </c>
      <c r="K272" s="16">
        <f>K$15*'B Viertelquadrantenflaechen'!$E28+K16</f>
        <v>0.25303781608138926</v>
      </c>
      <c r="L272" s="16">
        <f>L$15*'B Viertelquadrantenflaechen'!$E28+L16</f>
        <v>0</v>
      </c>
      <c r="M272" s="16">
        <f>M$15*'B Viertelquadrantenflaechen'!$E28+M16</f>
        <v>0</v>
      </c>
      <c r="N272" s="16">
        <f>N$15*'B Viertelquadrantenflaechen'!$E28+N16</f>
        <v>0</v>
      </c>
      <c r="O272" s="16">
        <f>O$15*'B Viertelquadrantenflaechen'!$E28+O16</f>
        <v>0</v>
      </c>
      <c r="P272" s="16">
        <f>P$15*'B Viertelquadrantenflaechen'!$E28+P16</f>
        <v>0</v>
      </c>
      <c r="Q272" s="16">
        <f>Q$15*'B Viertelquadrantenflaechen'!$E28+Q16</f>
        <v>0</v>
      </c>
      <c r="R272" s="16">
        <f>R$15*'B Viertelquadrantenflaechen'!$E28+R16</f>
        <v>0</v>
      </c>
      <c r="S272" s="16">
        <f>S$15*'B Viertelquadrantenflaechen'!$E28+S16</f>
        <v>0</v>
      </c>
    </row>
    <row r="273" spans="1:19" x14ac:dyDescent="0.25">
      <c r="A273" t="s">
        <v>375</v>
      </c>
      <c r="B273" t="s">
        <v>367</v>
      </c>
      <c r="C273" t="s">
        <v>345</v>
      </c>
      <c r="D273" s="3" t="str">
        <f t="shared" si="2"/>
        <v>S_SE1_100/95-C</v>
      </c>
      <c r="F273" s="16">
        <f>F$15*'B Viertelquadrantenflaechen'!$E29</f>
        <v>0.37920381595560909</v>
      </c>
      <c r="G273" s="16">
        <f>G$15*'B Viertelquadrantenflaechen'!$E29</f>
        <v>28.819490012626289</v>
      </c>
      <c r="H273" s="16">
        <f>H$15*'B Viertelquadrantenflaechen'!$E29</f>
        <v>16.495365994068994</v>
      </c>
      <c r="I273" s="16">
        <f>I$15*'B Viertelquadrantenflaechen'!$E29</f>
        <v>14.409745006313145</v>
      </c>
      <c r="J273" s="16">
        <f>J$15*'B Viertelquadrantenflaechen'!$E29</f>
        <v>1.8960190797780454</v>
      </c>
      <c r="K273" s="16">
        <f>K$15*'B Viertelquadrantenflaechen'!$E29</f>
        <v>0.18960190797780455</v>
      </c>
      <c r="L273" s="16">
        <f>L$15*'B Viertelquadrantenflaechen'!$E29</f>
        <v>0</v>
      </c>
      <c r="M273" s="16">
        <f>M$15*'B Viertelquadrantenflaechen'!$E29</f>
        <v>0</v>
      </c>
      <c r="N273" s="16">
        <f>N$15*'B Viertelquadrantenflaechen'!$E29</f>
        <v>0</v>
      </c>
      <c r="O273" s="16">
        <f>O$15*'B Viertelquadrantenflaechen'!$E29</f>
        <v>0</v>
      </c>
      <c r="P273" s="16">
        <f>P$15*'B Viertelquadrantenflaechen'!$E29</f>
        <v>0</v>
      </c>
      <c r="Q273" s="16">
        <f>Q$15*'B Viertelquadrantenflaechen'!$E29</f>
        <v>0</v>
      </c>
      <c r="R273" s="16">
        <f>R$15*'B Viertelquadrantenflaechen'!$E29</f>
        <v>0</v>
      </c>
      <c r="S273" s="16">
        <f>S$15*'B Viertelquadrantenflaechen'!$E29</f>
        <v>0</v>
      </c>
    </row>
    <row r="274" spans="1:19" x14ac:dyDescent="0.25">
      <c r="A274" t="s">
        <v>375</v>
      </c>
      <c r="B274" t="s">
        <v>367</v>
      </c>
      <c r="C274" t="s">
        <v>346</v>
      </c>
      <c r="D274" s="3" t="str">
        <f t="shared" si="2"/>
        <v>S_SE1_100/95-D</v>
      </c>
      <c r="F274" s="16">
        <f>F$15*'B Viertelquadrantenflaechen'!$E30+F17</f>
        <v>1.5066329319678204</v>
      </c>
      <c r="G274" s="16">
        <f>G$15*'B Viertelquadrantenflaechen'!$E30+G17</f>
        <v>50.504102829554348</v>
      </c>
      <c r="H274" s="16">
        <f>H$15*'B Viertelquadrantenflaechen'!$E30+H17</f>
        <v>25.038532540600183</v>
      </c>
      <c r="I274" s="16">
        <f>I$15*'B Viertelquadrantenflaechen'!$E30+I17</f>
        <v>19.252051414777174</v>
      </c>
      <c r="J274" s="16">
        <f>J$15*'B Viertelquadrantenflaechen'!$E30+J17</f>
        <v>5.5331646598391018</v>
      </c>
      <c r="K274" s="16">
        <f>K$15*'B Viertelquadrantenflaechen'!$E30+K17</f>
        <v>0.25331646598391017</v>
      </c>
      <c r="L274" s="16">
        <f>L$15*'B Viertelquadrantenflaechen'!$E30+L17</f>
        <v>0</v>
      </c>
      <c r="M274" s="16">
        <f>M$15*'B Viertelquadrantenflaechen'!$E30+M17</f>
        <v>0</v>
      </c>
      <c r="N274" s="16">
        <f>N$15*'B Viertelquadrantenflaechen'!$E30+N17</f>
        <v>0</v>
      </c>
      <c r="O274" s="16">
        <f>O$15*'B Viertelquadrantenflaechen'!$E30+O17</f>
        <v>0</v>
      </c>
      <c r="P274" s="16">
        <f>P$15*'B Viertelquadrantenflaechen'!$E30+P17</f>
        <v>0</v>
      </c>
      <c r="Q274" s="16">
        <f>Q$15*'B Viertelquadrantenflaechen'!$E30+Q17</f>
        <v>0</v>
      </c>
      <c r="R274" s="16">
        <f>R$15*'B Viertelquadrantenflaechen'!$E30+R17</f>
        <v>0</v>
      </c>
      <c r="S274" s="16">
        <f>S$15*'B Viertelquadrantenflaechen'!$E30+S17</f>
        <v>0</v>
      </c>
    </row>
    <row r="275" spans="1:19" x14ac:dyDescent="0.25">
      <c r="A275" t="s">
        <v>375</v>
      </c>
      <c r="B275" t="s">
        <v>367</v>
      </c>
      <c r="C275" t="s">
        <v>347</v>
      </c>
      <c r="D275" s="3" t="str">
        <f t="shared" si="2"/>
        <v>S_SE1_100/96-A</v>
      </c>
      <c r="F275" s="16">
        <f>F$18*'B Viertelquadrantenflaechen'!$E31+F19</f>
        <v>1.2400847343644921</v>
      </c>
      <c r="G275" s="16">
        <f>G$18*'B Viertelquadrantenflaechen'!$E31+G19</f>
        <v>65.100505716207095</v>
      </c>
      <c r="H275" s="16">
        <f>H$18*'B Viertelquadrantenflaechen'!$E31+H19</f>
        <v>22.607626092804288</v>
      </c>
      <c r="I275" s="16">
        <f>I$18*'B Viertelquadrantenflaechen'!$E31+I19</f>
        <v>15.605507733691987</v>
      </c>
      <c r="J275" s="16">
        <f>J$18*'B Viertelquadrantenflaechen'!$E31+J19</f>
        <v>6.5219488903833183</v>
      </c>
      <c r="K275" s="16">
        <f>K$18*'B Viertelquadrantenflaechen'!$E31+K19</f>
        <v>0.48016946872898419</v>
      </c>
      <c r="L275" s="16">
        <f>L$18*'B Viertelquadrantenflaechen'!$E31+L19</f>
        <v>0</v>
      </c>
      <c r="M275" s="16">
        <f>M$18*'B Viertelquadrantenflaechen'!$E31+M19</f>
        <v>0</v>
      </c>
      <c r="N275" s="16">
        <f>N$18*'B Viertelquadrantenflaechen'!$E31+N19</f>
        <v>0</v>
      </c>
      <c r="O275" s="16">
        <f>O$18*'B Viertelquadrantenflaechen'!$E31+O19</f>
        <v>0</v>
      </c>
      <c r="P275" s="16">
        <f>P$18*'B Viertelquadrantenflaechen'!$E31+P19</f>
        <v>0</v>
      </c>
      <c r="Q275" s="16">
        <f>Q$18*'B Viertelquadrantenflaechen'!$E31+Q19</f>
        <v>0</v>
      </c>
      <c r="R275" s="16">
        <f>R$18*'B Viertelquadrantenflaechen'!$E31+R19</f>
        <v>0</v>
      </c>
      <c r="S275" s="16">
        <f>S$18*'B Viertelquadrantenflaechen'!$E31+S19</f>
        <v>0</v>
      </c>
    </row>
    <row r="276" spans="1:19" x14ac:dyDescent="0.25">
      <c r="A276" t="s">
        <v>375</v>
      </c>
      <c r="B276" t="s">
        <v>367</v>
      </c>
      <c r="C276" t="s">
        <v>348</v>
      </c>
      <c r="D276" s="3" t="str">
        <f t="shared" si="2"/>
        <v>S_SE1_100/96-B</v>
      </c>
      <c r="F276" s="16">
        <f>F$18*'B Viertelquadrantenflaechen'!$E32+F20</f>
        <v>1.2346173503698721</v>
      </c>
      <c r="G276" s="16">
        <f>G$18*'B Viertelquadrantenflaechen'!$E32+G20</f>
        <v>75.777398789509064</v>
      </c>
      <c r="H276" s="16">
        <f>H$18*'B Viertelquadrantenflaechen'!$E32+H20</f>
        <v>22.115561533288496</v>
      </c>
      <c r="I276" s="16">
        <f>I$18*'B Viertelquadrantenflaechen'!$E32+I20</f>
        <v>15.25012777404169</v>
      </c>
      <c r="J276" s="16">
        <f>J$18*'B Viertelquadrantenflaechen'!$E32+J20</f>
        <v>5.3961990585070598</v>
      </c>
      <c r="K276" s="16">
        <f>K$18*'B Viertelquadrantenflaechen'!$E32+K20</f>
        <v>1.4692347007397444</v>
      </c>
      <c r="L276" s="16">
        <f>L$18*'B Viertelquadrantenflaechen'!$E32+L20</f>
        <v>0</v>
      </c>
      <c r="M276" s="16">
        <f>M$18*'B Viertelquadrantenflaechen'!$E32+M20</f>
        <v>0</v>
      </c>
      <c r="N276" s="16">
        <f>N$18*'B Viertelquadrantenflaechen'!$E32+N20</f>
        <v>0</v>
      </c>
      <c r="O276" s="16">
        <f>O$18*'B Viertelquadrantenflaechen'!$E32+O20</f>
        <v>0</v>
      </c>
      <c r="P276" s="16">
        <f>P$18*'B Viertelquadrantenflaechen'!$E32+P20</f>
        <v>0</v>
      </c>
      <c r="Q276" s="16">
        <f>Q$18*'B Viertelquadrantenflaechen'!$E32+Q20</f>
        <v>0</v>
      </c>
      <c r="R276" s="16">
        <f>R$18*'B Viertelquadrantenflaechen'!$E32+R20</f>
        <v>0</v>
      </c>
      <c r="S276" s="16">
        <f>S$18*'B Viertelquadrantenflaechen'!$E32+S20</f>
        <v>0</v>
      </c>
    </row>
    <row r="277" spans="1:19" x14ac:dyDescent="0.25">
      <c r="A277" t="s">
        <v>375</v>
      </c>
      <c r="B277" t="s">
        <v>367</v>
      </c>
      <c r="C277" t="s">
        <v>349</v>
      </c>
      <c r="D277" s="3" t="str">
        <f t="shared" si="2"/>
        <v>S_SE1_100/96-C</v>
      </c>
      <c r="F277" s="16">
        <f>F$18*'B Viertelquadrantenflaechen'!$E33+F21</f>
        <v>1.2906505267877157</v>
      </c>
      <c r="G277" s="16">
        <f>G$18*'B Viertelquadrantenflaechen'!$E33+G21</f>
        <v>95.33742748262722</v>
      </c>
      <c r="H277" s="16">
        <f>H$18*'B Viertelquadrantenflaechen'!$E33+H21</f>
        <v>29.158547410894421</v>
      </c>
      <c r="I277" s="16">
        <f>I$18*'B Viertelquadrantenflaechen'!$E33+I21</f>
        <v>18.892284241201526</v>
      </c>
      <c r="J277" s="16">
        <f>J$18*'B Viertelquadrantenflaechen'!$E33+J21</f>
        <v>9.6849621161174646</v>
      </c>
      <c r="K277" s="16">
        <f>K$18*'B Viertelquadrantenflaechen'!$E33+K21</f>
        <v>0.5813010535754316</v>
      </c>
      <c r="L277" s="16">
        <f>L$18*'B Viertelquadrantenflaechen'!$E33+L21</f>
        <v>0</v>
      </c>
      <c r="M277" s="16">
        <f>M$18*'B Viertelquadrantenflaechen'!$E33+M21</f>
        <v>0</v>
      </c>
      <c r="N277" s="16">
        <f>N$18*'B Viertelquadrantenflaechen'!$E33+N21</f>
        <v>0</v>
      </c>
      <c r="O277" s="16">
        <f>O$18*'B Viertelquadrantenflaechen'!$E33+O21</f>
        <v>0</v>
      </c>
      <c r="P277" s="16">
        <f>P$18*'B Viertelquadrantenflaechen'!$E33+P21</f>
        <v>0</v>
      </c>
      <c r="Q277" s="16">
        <f>Q$18*'B Viertelquadrantenflaechen'!$E33+Q21</f>
        <v>0</v>
      </c>
      <c r="R277" s="16">
        <f>R$18*'B Viertelquadrantenflaechen'!$E33+R21</f>
        <v>0</v>
      </c>
      <c r="S277" s="16">
        <f>S$18*'B Viertelquadrantenflaechen'!$E33+S21</f>
        <v>0</v>
      </c>
    </row>
    <row r="278" spans="1:19" x14ac:dyDescent="0.25">
      <c r="A278" t="s">
        <v>375</v>
      </c>
      <c r="B278" t="s">
        <v>367</v>
      </c>
      <c r="C278" t="s">
        <v>350</v>
      </c>
      <c r="D278" s="3" t="str">
        <f t="shared" si="2"/>
        <v>S_SE1_100/96-D</v>
      </c>
      <c r="F278" s="16">
        <f>F$18*'B Viertelquadrantenflaechen'!$E34+F22</f>
        <v>1.2346473884779201</v>
      </c>
      <c r="G278" s="16">
        <f>G$18*'B Viertelquadrantenflaechen'!$E34+G22</f>
        <v>126.78466801165665</v>
      </c>
      <c r="H278" s="16">
        <f>H$18*'B Viertelquadrantenflaechen'!$E34+H22</f>
        <v>22.118264963012805</v>
      </c>
      <c r="I278" s="16">
        <f>I$18*'B Viertelquadrantenflaechen'!$E34+I22</f>
        <v>15.252080251064804</v>
      </c>
      <c r="J278" s="16">
        <f>J$18*'B Viertelquadrantenflaechen'!$E34+J22</f>
        <v>5.3968899349921609</v>
      </c>
      <c r="K278" s="16">
        <f>K$18*'B Viertelquadrantenflaechen'!$E34+K22</f>
        <v>1.4692947769558402</v>
      </c>
      <c r="L278" s="16">
        <f>L$18*'B Viertelquadrantenflaechen'!$E34+L22</f>
        <v>0</v>
      </c>
      <c r="M278" s="16">
        <f>M$18*'B Viertelquadrantenflaechen'!$E34+M22</f>
        <v>0</v>
      </c>
      <c r="N278" s="16">
        <f>N$18*'B Viertelquadrantenflaechen'!$E34+N22</f>
        <v>0</v>
      </c>
      <c r="O278" s="16">
        <f>O$18*'B Viertelquadrantenflaechen'!$E34+O22</f>
        <v>0</v>
      </c>
      <c r="P278" s="16">
        <f>P$18*'B Viertelquadrantenflaechen'!$E34+P22</f>
        <v>0</v>
      </c>
      <c r="Q278" s="16">
        <f>Q$18*'B Viertelquadrantenflaechen'!$E34+Q22</f>
        <v>0</v>
      </c>
      <c r="R278" s="16">
        <f>R$18*'B Viertelquadrantenflaechen'!$E34+R22</f>
        <v>0</v>
      </c>
      <c r="S278" s="16">
        <f>S$18*'B Viertelquadrantenflaechen'!$E34+S22</f>
        <v>0</v>
      </c>
    </row>
    <row r="279" spans="1:19" x14ac:dyDescent="0.25">
      <c r="A279" t="s">
        <v>375</v>
      </c>
      <c r="B279" t="s">
        <v>367</v>
      </c>
      <c r="C279" t="s">
        <v>351</v>
      </c>
      <c r="D279" s="3" t="str">
        <f t="shared" si="2"/>
        <v>S_SE1_100/97-A</v>
      </c>
      <c r="F279" s="16">
        <f>F$23*'B Viertelquadrantenflaechen'!$E35</f>
        <v>0.83477011992687189</v>
      </c>
      <c r="G279" s="16">
        <f>G$23*'B Viertelquadrantenflaechen'!$E35</f>
        <v>131.61542224180346</v>
      </c>
      <c r="H279" s="16">
        <f>H$23*'B Viertelquadrantenflaechen'!$E35</f>
        <v>34.782088330286328</v>
      </c>
      <c r="I279" s="16">
        <f>I$23*'B Viertelquadrantenflaechen'!$E35</f>
        <v>22.260536531383252</v>
      </c>
      <c r="J279" s="16">
        <f>J$23*'B Viertelquadrantenflaechen'!$E35</f>
        <v>10.852011559049334</v>
      </c>
      <c r="K279" s="16">
        <f>K$23*'B Viertelquadrantenflaechen'!$E35</f>
        <v>1.6695402398537438</v>
      </c>
      <c r="L279" s="16">
        <f>L$23*'B Viertelquadrantenflaechen'!$E35</f>
        <v>0</v>
      </c>
      <c r="M279" s="16">
        <f>M$23*'B Viertelquadrantenflaechen'!$E35</f>
        <v>0</v>
      </c>
      <c r="N279" s="16">
        <f>N$23*'B Viertelquadrantenflaechen'!$E35</f>
        <v>0</v>
      </c>
      <c r="O279" s="16">
        <f>O$23*'B Viertelquadrantenflaechen'!$E35</f>
        <v>0</v>
      </c>
      <c r="P279" s="16">
        <f>P$23*'B Viertelquadrantenflaechen'!$E35</f>
        <v>0</v>
      </c>
      <c r="Q279" s="16">
        <f>Q$23*'B Viertelquadrantenflaechen'!$E35</f>
        <v>0</v>
      </c>
      <c r="R279" s="16">
        <f>R$23*'B Viertelquadrantenflaechen'!$E35</f>
        <v>-0.27825670664229063</v>
      </c>
      <c r="S279" s="16">
        <f>S$23*'B Viertelquadrantenflaechen'!$E35</f>
        <v>0</v>
      </c>
    </row>
    <row r="280" spans="1:19" x14ac:dyDescent="0.25">
      <c r="A280" t="s">
        <v>375</v>
      </c>
      <c r="B280" t="s">
        <v>367</v>
      </c>
      <c r="C280" t="s">
        <v>352</v>
      </c>
      <c r="D280" s="3" t="str">
        <f t="shared" si="2"/>
        <v>S_SE1_100/97-B</v>
      </c>
      <c r="F280" s="16">
        <f>F$23*'B Viertelquadrantenflaechen'!$E36</f>
        <v>0.77721176342901954</v>
      </c>
      <c r="G280" s="16">
        <f>G$23*'B Viertelquadrantenflaechen'!$E36</f>
        <v>122.54038803397542</v>
      </c>
      <c r="H280" s="16">
        <f>H$23*'B Viertelquadrantenflaechen'!$E36</f>
        <v>32.383823476209145</v>
      </c>
      <c r="I280" s="16">
        <f>I$23*'B Viertelquadrantenflaechen'!$E36</f>
        <v>20.725647024773856</v>
      </c>
      <c r="J280" s="16">
        <f>J$23*'B Viertelquadrantenflaechen'!$E36</f>
        <v>10.103752924577254</v>
      </c>
      <c r="K280" s="16">
        <f>K$23*'B Viertelquadrantenflaechen'!$E36</f>
        <v>1.5544235268580391</v>
      </c>
      <c r="L280" s="16">
        <f>L$23*'B Viertelquadrantenflaechen'!$E36</f>
        <v>0</v>
      </c>
      <c r="M280" s="16">
        <f>M$23*'B Viertelquadrantenflaechen'!$E36</f>
        <v>0</v>
      </c>
      <c r="N280" s="16">
        <f>N$23*'B Viertelquadrantenflaechen'!$E36</f>
        <v>0</v>
      </c>
      <c r="O280" s="16">
        <f>O$23*'B Viertelquadrantenflaechen'!$E36</f>
        <v>0</v>
      </c>
      <c r="P280" s="16">
        <f>P$23*'B Viertelquadrantenflaechen'!$E36</f>
        <v>0</v>
      </c>
      <c r="Q280" s="16">
        <f>Q$23*'B Viertelquadrantenflaechen'!$E36</f>
        <v>0</v>
      </c>
      <c r="R280" s="16">
        <f>R$23*'B Viertelquadrantenflaechen'!$E36</f>
        <v>-0.25907058780967318</v>
      </c>
      <c r="S280" s="16">
        <f>S$23*'B Viertelquadrantenflaechen'!$E36</f>
        <v>0</v>
      </c>
    </row>
    <row r="281" spans="1:19" x14ac:dyDescent="0.25">
      <c r="A281" t="s">
        <v>375</v>
      </c>
      <c r="B281" t="s">
        <v>367</v>
      </c>
      <c r="C281" t="s">
        <v>353</v>
      </c>
      <c r="D281" s="3" t="str">
        <f t="shared" si="2"/>
        <v>S_SE1_100/97-C</v>
      </c>
      <c r="F281" s="16">
        <f>F$23*'B Viertelquadrantenflaechen'!$E37</f>
        <v>0.6094013667272431</v>
      </c>
      <c r="G281" s="16">
        <f>G$23*'B Viertelquadrantenflaechen'!$E37</f>
        <v>96.082282153995337</v>
      </c>
      <c r="H281" s="16">
        <f>H$23*'B Viertelquadrantenflaechen'!$E37</f>
        <v>25.391723613635129</v>
      </c>
      <c r="I281" s="16">
        <f>I$23*'B Viertelquadrantenflaechen'!$E37</f>
        <v>16.250703112726484</v>
      </c>
      <c r="J281" s="16">
        <f>J$23*'B Viertelquadrantenflaechen'!$E37</f>
        <v>7.9222177674541605</v>
      </c>
      <c r="K281" s="16">
        <f>K$23*'B Viertelquadrantenflaechen'!$E37</f>
        <v>1.2188027334544862</v>
      </c>
      <c r="L281" s="16">
        <f>L$23*'B Viertelquadrantenflaechen'!$E37</f>
        <v>0</v>
      </c>
      <c r="M281" s="16">
        <f>M$23*'B Viertelquadrantenflaechen'!$E37</f>
        <v>0</v>
      </c>
      <c r="N281" s="16">
        <f>N$23*'B Viertelquadrantenflaechen'!$E37</f>
        <v>0</v>
      </c>
      <c r="O281" s="16">
        <f>O$23*'B Viertelquadrantenflaechen'!$E37</f>
        <v>0</v>
      </c>
      <c r="P281" s="16">
        <f>P$23*'B Viertelquadrantenflaechen'!$E37</f>
        <v>0</v>
      </c>
      <c r="Q281" s="16">
        <f>Q$23*'B Viertelquadrantenflaechen'!$E37</f>
        <v>0</v>
      </c>
      <c r="R281" s="16">
        <f>R$23*'B Viertelquadrantenflaechen'!$E37</f>
        <v>-0.20313378890908104</v>
      </c>
      <c r="S281" s="16">
        <f>S$23*'B Viertelquadrantenflaechen'!$E37</f>
        <v>0</v>
      </c>
    </row>
    <row r="282" spans="1:19" x14ac:dyDescent="0.25">
      <c r="A282" t="s">
        <v>375</v>
      </c>
      <c r="B282" t="s">
        <v>367</v>
      </c>
      <c r="C282" t="s">
        <v>354</v>
      </c>
      <c r="D282" s="3" t="str">
        <f t="shared" si="2"/>
        <v>S_SE1_100/97-D</v>
      </c>
      <c r="F282" s="16">
        <f>F$23*'B Viertelquadrantenflaechen'!$E38</f>
        <v>0.77861674991686547</v>
      </c>
      <c r="G282" s="16">
        <f>G$23*'B Viertelquadrantenflaechen'!$E38</f>
        <v>122.7619075702258</v>
      </c>
      <c r="H282" s="16">
        <f>H$23*'B Viertelquadrantenflaechen'!$E38</f>
        <v>32.442364579869398</v>
      </c>
      <c r="I282" s="16">
        <f>I$23*'B Viertelquadrantenflaechen'!$E38</f>
        <v>20.763113331116415</v>
      </c>
      <c r="J282" s="16">
        <f>J$23*'B Viertelquadrantenflaechen'!$E38</f>
        <v>10.122017748919252</v>
      </c>
      <c r="K282" s="16">
        <f>K$23*'B Viertelquadrantenflaechen'!$E38</f>
        <v>1.5572334998337309</v>
      </c>
      <c r="L282" s="16">
        <f>L$23*'B Viertelquadrantenflaechen'!$E38</f>
        <v>0</v>
      </c>
      <c r="M282" s="16">
        <f>M$23*'B Viertelquadrantenflaechen'!$E38</f>
        <v>0</v>
      </c>
      <c r="N282" s="16">
        <f>N$23*'B Viertelquadrantenflaechen'!$E38</f>
        <v>0</v>
      </c>
      <c r="O282" s="16">
        <f>O$23*'B Viertelquadrantenflaechen'!$E38</f>
        <v>0</v>
      </c>
      <c r="P282" s="16">
        <f>P$23*'B Viertelquadrantenflaechen'!$E38</f>
        <v>0</v>
      </c>
      <c r="Q282" s="16">
        <f>Q$23*'B Viertelquadrantenflaechen'!$E38</f>
        <v>0</v>
      </c>
      <c r="R282" s="16">
        <f>R$23*'B Viertelquadrantenflaechen'!$E38</f>
        <v>-0.25953891663895517</v>
      </c>
      <c r="S282" s="16">
        <f>S$23*'B Viertelquadrantenflaechen'!$E38</f>
        <v>0</v>
      </c>
    </row>
    <row r="283" spans="1:19" x14ac:dyDescent="0.25">
      <c r="A283" t="s">
        <v>375</v>
      </c>
      <c r="B283" t="s">
        <v>367</v>
      </c>
      <c r="C283" t="s">
        <v>355</v>
      </c>
      <c r="D283" s="3" t="str">
        <f t="shared" si="2"/>
        <v>S_SE1_100/98-A</v>
      </c>
      <c r="F283" s="16">
        <f>SUM(F$24:F$25)*'B Viertelquadrantenflaechen'!$E39</f>
        <v>0.16598709037119874</v>
      </c>
      <c r="G283" s="16">
        <f>SUM(G$24:G$25)*'B Viertelquadrantenflaechen'!$E39</f>
        <v>29.213727905330977</v>
      </c>
      <c r="H283" s="16">
        <f>SUM(H$24:H$25)*'B Viertelquadrantenflaechen'!$E39</f>
        <v>10.789160874127917</v>
      </c>
      <c r="I283" s="16">
        <f>SUM(I$24:I$25)*'B Viertelquadrantenflaechen'!$E39</f>
        <v>7.5524126118895429</v>
      </c>
      <c r="J283" s="16">
        <f>SUM(J$24:J$25)*'B Viertelquadrantenflaechen'!$E39</f>
        <v>2.9877676266815776</v>
      </c>
      <c r="K283" s="16">
        <f>SUM(K$24:K$25)*'B Viertelquadrantenflaechen'!$E39</f>
        <v>0.24898063555679811</v>
      </c>
      <c r="L283" s="16">
        <f>SUM(L$24:L$25)*'B Viertelquadrantenflaechen'!$E39</f>
        <v>0</v>
      </c>
      <c r="M283" s="16">
        <f>SUM(M$24:M$25)*'B Viertelquadrantenflaechen'!$E39</f>
        <v>0</v>
      </c>
      <c r="N283" s="16">
        <f>SUM(N$24:N$25)*'B Viertelquadrantenflaechen'!$E39</f>
        <v>0</v>
      </c>
      <c r="O283" s="16">
        <f>SUM(O$24:O$25)*'B Viertelquadrantenflaechen'!$E39</f>
        <v>0</v>
      </c>
      <c r="P283" s="16">
        <f>SUM(P$24:P$25)*'B Viertelquadrantenflaechen'!$E39</f>
        <v>0</v>
      </c>
      <c r="Q283" s="16">
        <f>SUM(Q$24:Q$25)*'B Viertelquadrantenflaechen'!$E39</f>
        <v>0</v>
      </c>
      <c r="R283" s="16">
        <f>SUM(R$24:R$25)*'B Viertelquadrantenflaechen'!$E39</f>
        <v>0</v>
      </c>
      <c r="S283" s="16">
        <f>SUM(S$24:S$25)*'B Viertelquadrantenflaechen'!$E39</f>
        <v>0</v>
      </c>
    </row>
    <row r="284" spans="1:19" x14ac:dyDescent="0.25">
      <c r="A284" t="s">
        <v>375</v>
      </c>
      <c r="B284" t="s">
        <v>367</v>
      </c>
      <c r="C284" t="s">
        <v>356</v>
      </c>
      <c r="D284" s="3" t="str">
        <f t="shared" si="2"/>
        <v>S_SE1_100/98-B</v>
      </c>
      <c r="F284" s="16">
        <f>SUM(F$24:F$25)*'B Viertelquadrantenflaechen'!$E40</f>
        <v>0.66246219711805532</v>
      </c>
      <c r="G284" s="16">
        <f>SUM(G$24:G$25)*'B Viertelquadrantenflaechen'!$E40</f>
        <v>116.59334669277774</v>
      </c>
      <c r="H284" s="16">
        <f>SUM(H$24:H$25)*'B Viertelquadrantenflaechen'!$E40</f>
        <v>43.060042812673593</v>
      </c>
      <c r="I284" s="16">
        <f>SUM(I$24:I$25)*'B Viertelquadrantenflaechen'!$E40</f>
        <v>30.142029968871515</v>
      </c>
      <c r="J284" s="16">
        <f>SUM(J$24:J$25)*'B Viertelquadrantenflaechen'!$E40</f>
        <v>11.924319548124995</v>
      </c>
      <c r="K284" s="16">
        <f>SUM(K$24:K$25)*'B Viertelquadrantenflaechen'!$E40</f>
        <v>0.99369329567708298</v>
      </c>
      <c r="L284" s="16">
        <f>SUM(L$24:L$25)*'B Viertelquadrantenflaechen'!$E40</f>
        <v>0</v>
      </c>
      <c r="M284" s="16">
        <f>SUM(M$24:M$25)*'B Viertelquadrantenflaechen'!$E40</f>
        <v>0</v>
      </c>
      <c r="N284" s="16">
        <f>SUM(N$24:N$25)*'B Viertelquadrantenflaechen'!$E40</f>
        <v>0</v>
      </c>
      <c r="O284" s="16">
        <f>SUM(O$24:O$25)*'B Viertelquadrantenflaechen'!$E40</f>
        <v>0</v>
      </c>
      <c r="P284" s="16">
        <f>SUM(P$24:P$25)*'B Viertelquadrantenflaechen'!$E40</f>
        <v>0</v>
      </c>
      <c r="Q284" s="16">
        <f>SUM(Q$24:Q$25)*'B Viertelquadrantenflaechen'!$E40</f>
        <v>0</v>
      </c>
      <c r="R284" s="16">
        <f>SUM(R$24:R$25)*'B Viertelquadrantenflaechen'!$E40</f>
        <v>0</v>
      </c>
      <c r="S284" s="16">
        <f>SUM(S$24:S$25)*'B Viertelquadrantenflaechen'!$E40</f>
        <v>0</v>
      </c>
    </row>
    <row r="285" spans="1:19" x14ac:dyDescent="0.25">
      <c r="A285" t="s">
        <v>375</v>
      </c>
      <c r="B285" t="s">
        <v>367</v>
      </c>
      <c r="C285" t="s">
        <v>357</v>
      </c>
      <c r="D285" s="3" t="str">
        <f t="shared" si="2"/>
        <v>S_SE1_100/98-C</v>
      </c>
      <c r="F285" s="16">
        <f>SUM(F$24:F$25)*'B Viertelquadrantenflaechen'!$E41</f>
        <v>0.50923535957202604</v>
      </c>
      <c r="G285" s="16">
        <f>SUM(G$24:G$25)*'B Viertelquadrantenflaechen'!$E41</f>
        <v>89.625423284676586</v>
      </c>
      <c r="H285" s="16">
        <f>SUM(H$24:H$25)*'B Viertelquadrantenflaechen'!$E41</f>
        <v>33.10029837218169</v>
      </c>
      <c r="I285" s="16">
        <f>SUM(I$24:I$25)*'B Viertelquadrantenflaechen'!$E41</f>
        <v>23.170208860527186</v>
      </c>
      <c r="J285" s="16">
        <f>SUM(J$24:J$25)*'B Viertelquadrantenflaechen'!$E41</f>
        <v>9.1662364722964682</v>
      </c>
      <c r="K285" s="16">
        <f>SUM(K$24:K$25)*'B Viertelquadrantenflaechen'!$E41</f>
        <v>0.76385303935803905</v>
      </c>
      <c r="L285" s="16">
        <f>SUM(L$24:L$25)*'B Viertelquadrantenflaechen'!$E41</f>
        <v>0</v>
      </c>
      <c r="M285" s="16">
        <f>SUM(M$24:M$25)*'B Viertelquadrantenflaechen'!$E41</f>
        <v>0</v>
      </c>
      <c r="N285" s="16">
        <f>SUM(N$24:N$25)*'B Viertelquadrantenflaechen'!$E41</f>
        <v>0</v>
      </c>
      <c r="O285" s="16">
        <f>SUM(O$24:O$25)*'B Viertelquadrantenflaechen'!$E41</f>
        <v>0</v>
      </c>
      <c r="P285" s="16">
        <f>SUM(P$24:P$25)*'B Viertelquadrantenflaechen'!$E41</f>
        <v>0</v>
      </c>
      <c r="Q285" s="16">
        <f>SUM(Q$24:Q$25)*'B Viertelquadrantenflaechen'!$E41</f>
        <v>0</v>
      </c>
      <c r="R285" s="16">
        <f>SUM(R$24:R$25)*'B Viertelquadrantenflaechen'!$E41</f>
        <v>0</v>
      </c>
      <c r="S285" s="16">
        <f>SUM(S$24:S$25)*'B Viertelquadrantenflaechen'!$E41</f>
        <v>0</v>
      </c>
    </row>
    <row r="286" spans="1:19" x14ac:dyDescent="0.25">
      <c r="A286" t="s">
        <v>375</v>
      </c>
      <c r="B286" t="s">
        <v>367</v>
      </c>
      <c r="C286" t="s">
        <v>358</v>
      </c>
      <c r="D286" s="3" t="str">
        <f t="shared" si="2"/>
        <v>S_SE1_100/98-D</v>
      </c>
      <c r="F286" s="16">
        <f>SUM(F$24:F$25)*'B Viertelquadrantenflaechen'!$E42</f>
        <v>0.66231535293871968</v>
      </c>
      <c r="G286" s="16">
        <f>SUM(G$24:G$25)*'B Viertelquadrantenflaechen'!$E42</f>
        <v>116.56750211721466</v>
      </c>
      <c r="H286" s="16">
        <f>SUM(H$24:H$25)*'B Viertelquadrantenflaechen'!$E42</f>
        <v>43.050497941016779</v>
      </c>
      <c r="I286" s="16">
        <f>SUM(I$24:I$25)*'B Viertelquadrantenflaechen'!$E42</f>
        <v>30.135348558711744</v>
      </c>
      <c r="J286" s="16">
        <f>SUM(J$24:J$25)*'B Viertelquadrantenflaechen'!$E42</f>
        <v>11.921676352896954</v>
      </c>
      <c r="K286" s="16">
        <f>SUM(K$24:K$25)*'B Viertelquadrantenflaechen'!$E42</f>
        <v>0.99347302940807958</v>
      </c>
      <c r="L286" s="16">
        <f>SUM(L$24:L$25)*'B Viertelquadrantenflaechen'!$E42</f>
        <v>0</v>
      </c>
      <c r="M286" s="16">
        <f>SUM(M$24:M$25)*'B Viertelquadrantenflaechen'!$E42</f>
        <v>0</v>
      </c>
      <c r="N286" s="16">
        <f>SUM(N$24:N$25)*'B Viertelquadrantenflaechen'!$E42</f>
        <v>0</v>
      </c>
      <c r="O286" s="16">
        <f>SUM(O$24:O$25)*'B Viertelquadrantenflaechen'!$E42</f>
        <v>0</v>
      </c>
      <c r="P286" s="16">
        <f>SUM(P$24:P$25)*'B Viertelquadrantenflaechen'!$E42</f>
        <v>0</v>
      </c>
      <c r="Q286" s="16">
        <f>SUM(Q$24:Q$25)*'B Viertelquadrantenflaechen'!$E42</f>
        <v>0</v>
      </c>
      <c r="R286" s="16">
        <f>SUM(R$24:R$25)*'B Viertelquadrantenflaechen'!$E42</f>
        <v>0</v>
      </c>
      <c r="S286" s="16">
        <f>SUM(S$24:S$25)*'B Viertelquadrantenflaechen'!$E42</f>
        <v>0</v>
      </c>
    </row>
    <row r="287" spans="1:19" x14ac:dyDescent="0.25">
      <c r="A287" t="s">
        <v>375</v>
      </c>
      <c r="B287" t="s">
        <v>367</v>
      </c>
      <c r="C287" t="s">
        <v>359</v>
      </c>
      <c r="D287" s="3" t="str">
        <f t="shared" si="2"/>
        <v>S_SE1_100/99-A</v>
      </c>
      <c r="F287" s="16">
        <f>F$26*'B Viertelquadrantenflaechen'!$E43+F27</f>
        <v>1.2018916905655317</v>
      </c>
      <c r="G287" s="16">
        <f>G$26*'B Viertelquadrantenflaechen'!$E43+G27</f>
        <v>61.078597713079496</v>
      </c>
      <c r="H287" s="16">
        <f>H$26*'B Viertelquadrantenflaechen'!$E43+H27</f>
        <v>23.391060747118694</v>
      </c>
      <c r="I287" s="16">
        <f>I$26*'B Viertelquadrantenflaechen'!$E43+I27</f>
        <v>15.536201720718276</v>
      </c>
      <c r="J287" s="16">
        <f>J$26*'B Viertelquadrantenflaechen'!$E43+J27</f>
        <v>7.8548590264004163</v>
      </c>
      <c r="K287" s="16">
        <f>K$26*'B Viertelquadrantenflaechen'!$E43+K27</f>
        <v>0</v>
      </c>
      <c r="L287" s="16">
        <f>L$26*'B Viertelquadrantenflaechen'!$E43+L27</f>
        <v>0</v>
      </c>
      <c r="M287" s="16">
        <f>M$26*'B Viertelquadrantenflaechen'!$E43+M27</f>
        <v>0</v>
      </c>
      <c r="N287" s="16">
        <f>N$26*'B Viertelquadrantenflaechen'!$E43+N27</f>
        <v>0.60567507169659485</v>
      </c>
      <c r="O287" s="16">
        <f>O$26*'B Viertelquadrantenflaechen'!$E43+O27</f>
        <v>0</v>
      </c>
      <c r="P287" s="16">
        <f>P$26*'B Viertelquadrantenflaechen'!$E43+P27</f>
        <v>0</v>
      </c>
      <c r="Q287" s="16">
        <f>Q$26*'B Viertelquadrantenflaechen'!$E43+Q27</f>
        <v>0</v>
      </c>
      <c r="R287" s="16">
        <f>R$26*'B Viertelquadrantenflaechen'!$E43+R27</f>
        <v>0</v>
      </c>
      <c r="S287" s="16">
        <f>S$26*'B Viertelquadrantenflaechen'!$E43+S27</f>
        <v>0</v>
      </c>
    </row>
    <row r="288" spans="1:19" x14ac:dyDescent="0.25">
      <c r="A288" t="s">
        <v>375</v>
      </c>
      <c r="B288" t="s">
        <v>367</v>
      </c>
      <c r="C288" t="s">
        <v>360</v>
      </c>
      <c r="D288" s="3" t="str">
        <f t="shared" si="2"/>
        <v>S_SE1_100/99-B</v>
      </c>
      <c r="F288" s="16">
        <f>F$26*'B Viertelquadrantenflaechen'!$E44+F28</f>
        <v>1.3161718640027207</v>
      </c>
      <c r="G288" s="16">
        <f>G$26*'B Viertelquadrantenflaechen'!$E44+G28</f>
        <v>130.99148159268833</v>
      </c>
      <c r="H288" s="16">
        <f>H$26*'B Viertelquadrantenflaechen'!$E44+H28</f>
        <v>39.933358264274787</v>
      </c>
      <c r="I288" s="16">
        <f>I$26*'B Viertelquadrantenflaechen'!$E44+I28</f>
        <v>24.764374208195889</v>
      </c>
      <c r="J288" s="16">
        <f>J$26*'B Viertelquadrantenflaechen'!$E44+J28</f>
        <v>15.1689840560789</v>
      </c>
      <c r="K288" s="16">
        <f>K$26*'B Viertelquadrantenflaechen'!$E44+K28</f>
        <v>0</v>
      </c>
      <c r="L288" s="16">
        <f>L$26*'B Viertelquadrantenflaechen'!$E44+L28</f>
        <v>0</v>
      </c>
      <c r="M288" s="16">
        <f>M$26*'B Viertelquadrantenflaechen'!$E44+M28</f>
        <v>0</v>
      </c>
      <c r="N288" s="16">
        <f>N$26*'B Viertelquadrantenflaechen'!$E44+N28</f>
        <v>0.94851559200816205</v>
      </c>
      <c r="O288" s="16">
        <f>O$26*'B Viertelquadrantenflaechen'!$E44+O28</f>
        <v>0</v>
      </c>
      <c r="P288" s="16">
        <f>P$26*'B Viertelquadrantenflaechen'!$E44+P28</f>
        <v>0</v>
      </c>
      <c r="Q288" s="16">
        <f>Q$26*'B Viertelquadrantenflaechen'!$E44+Q28</f>
        <v>0</v>
      </c>
      <c r="R288" s="16">
        <f>R$26*'B Viertelquadrantenflaechen'!$E44+R28</f>
        <v>0</v>
      </c>
      <c r="S288" s="16">
        <f>S$26*'B Viertelquadrantenflaechen'!$E44+S28</f>
        <v>0</v>
      </c>
    </row>
    <row r="289" spans="1:19" x14ac:dyDescent="0.25">
      <c r="A289" t="s">
        <v>375</v>
      </c>
      <c r="B289" t="s">
        <v>367</v>
      </c>
      <c r="C289" t="s">
        <v>361</v>
      </c>
      <c r="D289" s="3" t="str">
        <f t="shared" si="2"/>
        <v>S_SE1_100/99-C</v>
      </c>
      <c r="F289" s="16">
        <f>F$26*'B Viertelquadrantenflaechen'!$E45</f>
        <v>0.16571202104348715</v>
      </c>
      <c r="G289" s="16">
        <f>G$26*'B Viertelquadrantenflaechen'!$E45</f>
        <v>41.925141324002247</v>
      </c>
      <c r="H289" s="16">
        <f>H$26*'B Viertelquadrantenflaechen'!$E45</f>
        <v>16.7369141253922</v>
      </c>
      <c r="I289" s="16">
        <f>I$26*'B Viertelquadrantenflaechen'!$E45</f>
        <v>11.931265515131074</v>
      </c>
      <c r="J289" s="16">
        <f>J$26*'B Viertelquadrantenflaechen'!$E45</f>
        <v>4.8056486102611276</v>
      </c>
      <c r="K289" s="16">
        <f>K$26*'B Viertelquadrantenflaechen'!$E45</f>
        <v>0</v>
      </c>
      <c r="L289" s="16">
        <f>L$26*'B Viertelquadrantenflaechen'!$E45</f>
        <v>0</v>
      </c>
      <c r="M289" s="16">
        <f>M$26*'B Viertelquadrantenflaechen'!$E45</f>
        <v>0</v>
      </c>
      <c r="N289" s="16">
        <f>N$26*'B Viertelquadrantenflaechen'!$E45</f>
        <v>0.49713606313046144</v>
      </c>
      <c r="O289" s="16">
        <f>O$26*'B Viertelquadrantenflaechen'!$E45</f>
        <v>0</v>
      </c>
      <c r="P289" s="16">
        <f>P$26*'B Viertelquadrantenflaechen'!$E45</f>
        <v>0</v>
      </c>
      <c r="Q289" s="16">
        <f>Q$26*'B Viertelquadrantenflaechen'!$E45</f>
        <v>0</v>
      </c>
      <c r="R289" s="16">
        <f>R$26*'B Viertelquadrantenflaechen'!$E45</f>
        <v>0</v>
      </c>
      <c r="S289" s="16">
        <f>S$26*'B Viertelquadrantenflaechen'!$E45</f>
        <v>0</v>
      </c>
    </row>
    <row r="290" spans="1:19" x14ac:dyDescent="0.25">
      <c r="A290" t="s">
        <v>375</v>
      </c>
      <c r="B290" t="s">
        <v>367</v>
      </c>
      <c r="C290" t="s">
        <v>362</v>
      </c>
      <c r="D290" s="3" t="str">
        <f t="shared" si="2"/>
        <v>S_SE1_100/99-D</v>
      </c>
      <c r="F290" s="16">
        <f>F$26*'B Viertelquadrantenflaechen'!$E46+F29</f>
        <v>1.3162244243882606</v>
      </c>
      <c r="G290" s="16">
        <f>G$26*'B Viertelquadrantenflaechen'!$E46+G29</f>
        <v>95.004779370229926</v>
      </c>
      <c r="H290" s="16">
        <f>H$26*'B Viertelquadrantenflaechen'!$E46+H29</f>
        <v>34.938666863214323</v>
      </c>
      <c r="I290" s="16">
        <f>I$26*'B Viertelquadrantenflaechen'!$E46+I29</f>
        <v>23.768158555954763</v>
      </c>
      <c r="J290" s="16">
        <f>J$26*'B Viertelquadrantenflaechen'!$E46+J29</f>
        <v>11.170508307259556</v>
      </c>
      <c r="K290" s="16">
        <f>K$26*'B Viertelquadrantenflaechen'!$E46+K29</f>
        <v>0</v>
      </c>
      <c r="L290" s="16">
        <f>L$26*'B Viertelquadrantenflaechen'!$E46+L29</f>
        <v>0</v>
      </c>
      <c r="M290" s="16">
        <f>M$26*'B Viertelquadrantenflaechen'!$E46+M29</f>
        <v>0</v>
      </c>
      <c r="N290" s="16">
        <f>N$26*'B Viertelquadrantenflaechen'!$E46+N29</f>
        <v>0.94867327316478178</v>
      </c>
      <c r="O290" s="16">
        <f>O$26*'B Viertelquadrantenflaechen'!$E46+O29</f>
        <v>0</v>
      </c>
      <c r="P290" s="16">
        <f>P$26*'B Viertelquadrantenflaechen'!$E46+P29</f>
        <v>0</v>
      </c>
      <c r="Q290" s="16">
        <f>Q$26*'B Viertelquadrantenflaechen'!$E46+Q29</f>
        <v>0</v>
      </c>
      <c r="R290" s="16">
        <f>R$26*'B Viertelquadrantenflaechen'!$E46+R29</f>
        <v>0</v>
      </c>
      <c r="S290" s="16">
        <f>S$26*'B Viertelquadrantenflaechen'!$E46+S29</f>
        <v>0</v>
      </c>
    </row>
    <row r="291" spans="1:19" x14ac:dyDescent="0.25">
      <c r="A291" t="s">
        <v>375</v>
      </c>
      <c r="B291" t="s">
        <v>367</v>
      </c>
      <c r="C291" t="s">
        <v>363</v>
      </c>
      <c r="D291" s="3" t="str">
        <f t="shared" si="2"/>
        <v>S_SE1_100/100-A</v>
      </c>
      <c r="F291" s="16">
        <f>F$4*'B Viertelquadrantenflaechen'!$E47+F5</f>
        <v>1.2537935551099879</v>
      </c>
      <c r="G291" s="16">
        <f>G$4*'B Viertelquadrantenflaechen'!$E47+G5</f>
        <v>26.284141995989891</v>
      </c>
      <c r="H291" s="16">
        <f>H$4*'B Viertelquadrantenflaechen'!$E47+H5</f>
        <v>12.507587110219976</v>
      </c>
      <c r="I291" s="16">
        <f>I$4*'B Viertelquadrantenflaechen'!$E47+I5</f>
        <v>11</v>
      </c>
      <c r="J291" s="16">
        <f>J$4*'B Viertelquadrantenflaechen'!$E47+J5</f>
        <v>1.5075871102199758</v>
      </c>
      <c r="K291" s="16">
        <f>K$4*'B Viertelquadrantenflaechen'!$E47+K5</f>
        <v>0</v>
      </c>
      <c r="L291" s="16">
        <f>L$4*'B Viertelquadrantenflaechen'!$E47+L5</f>
        <v>0</v>
      </c>
      <c r="M291" s="16">
        <f>M$4*'B Viertelquadrantenflaechen'!$E47+M5</f>
        <v>0</v>
      </c>
      <c r="N291" s="16">
        <f>N$4*'B Viertelquadrantenflaechen'!$E47+N5</f>
        <v>0</v>
      </c>
      <c r="O291" s="16">
        <f>O$4*'B Viertelquadrantenflaechen'!$E47+O5</f>
        <v>0</v>
      </c>
      <c r="P291" s="16">
        <f>P$4*'B Viertelquadrantenflaechen'!$E47+P5</f>
        <v>0</v>
      </c>
      <c r="Q291" s="16">
        <f>Q$4*'B Viertelquadrantenflaechen'!$E47+Q5</f>
        <v>0</v>
      </c>
      <c r="R291" s="16">
        <f>R$4*'B Viertelquadrantenflaechen'!$E47+R5</f>
        <v>0</v>
      </c>
      <c r="S291" s="16">
        <f>S$4*'B Viertelquadrantenflaechen'!$E47+S5</f>
        <v>0</v>
      </c>
    </row>
    <row r="292" spans="1:19" x14ac:dyDescent="0.25">
      <c r="A292" t="s">
        <v>375</v>
      </c>
      <c r="B292" t="s">
        <v>367</v>
      </c>
      <c r="C292" t="s">
        <v>364</v>
      </c>
      <c r="D292" s="3" t="str">
        <f t="shared" si="2"/>
        <v>S_SE1_100/100-B</v>
      </c>
      <c r="F292" s="16">
        <f>F$4*'B Viertelquadrantenflaechen'!$E48+F6</f>
        <v>1.2811126363655425</v>
      </c>
      <c r="G292" s="16">
        <f>G$4*'B Viertelquadrantenflaechen'!$E48+G6</f>
        <v>19.530013727289884</v>
      </c>
      <c r="H292" s="16">
        <f>H$4*'B Viertelquadrantenflaechen'!$E48+H6</f>
        <v>10.562225272731085</v>
      </c>
      <c r="I292" s="16">
        <f>I$4*'B Viertelquadrantenflaechen'!$E48+I6</f>
        <v>8</v>
      </c>
      <c r="J292" s="16">
        <f>J$4*'B Viertelquadrantenflaechen'!$E48+J6</f>
        <v>2.562225272731085</v>
      </c>
      <c r="K292" s="16">
        <f>K$4*'B Viertelquadrantenflaechen'!$E48+K6</f>
        <v>0</v>
      </c>
      <c r="L292" s="16">
        <f>L$4*'B Viertelquadrantenflaechen'!$E48+L6</f>
        <v>0</v>
      </c>
      <c r="M292" s="16">
        <f>M$4*'B Viertelquadrantenflaechen'!$E48+M6</f>
        <v>0</v>
      </c>
      <c r="N292" s="16">
        <f>N$4*'B Viertelquadrantenflaechen'!$E48+N6</f>
        <v>0</v>
      </c>
      <c r="O292" s="16">
        <f>O$4*'B Viertelquadrantenflaechen'!$E48+O6</f>
        <v>0</v>
      </c>
      <c r="P292" s="16">
        <f>P$4*'B Viertelquadrantenflaechen'!$E48+P6</f>
        <v>0</v>
      </c>
      <c r="Q292" s="16">
        <f>Q$4*'B Viertelquadrantenflaechen'!$E48+Q6</f>
        <v>0</v>
      </c>
      <c r="R292" s="16">
        <f>R$4*'B Viertelquadrantenflaechen'!$E48+R6</f>
        <v>0</v>
      </c>
      <c r="S292" s="16">
        <f>S$4*'B Viertelquadrantenflaechen'!$E48+S6</f>
        <v>0</v>
      </c>
    </row>
    <row r="293" spans="1:19" x14ac:dyDescent="0.25">
      <c r="A293" t="s">
        <v>375</v>
      </c>
      <c r="B293" t="s">
        <v>367</v>
      </c>
      <c r="C293" t="s">
        <v>365</v>
      </c>
      <c r="D293" s="3" t="str">
        <f t="shared" si="2"/>
        <v>S_SE1_100/100-C</v>
      </c>
      <c r="F293" s="16">
        <f>F$4*'B Viertelquadrantenflaechen'!$E49+F7</f>
        <v>1.1836741497333854</v>
      </c>
      <c r="G293" s="16">
        <f>G$4*'B Viertelquadrantenflaechen'!$E49+G7</f>
        <v>21.653067347600469</v>
      </c>
      <c r="H293" s="16">
        <f>H$4*'B Viertelquadrantenflaechen'!$E49+H7</f>
        <v>15.367348299466771</v>
      </c>
      <c r="I293" s="16">
        <f>I$4*'B Viertelquadrantenflaechen'!$E49+I7</f>
        <v>10</v>
      </c>
      <c r="J293" s="16">
        <f>J$4*'B Viertelquadrantenflaechen'!$E49+J7</f>
        <v>5.3673482994667712</v>
      </c>
      <c r="K293" s="16">
        <f>K$4*'B Viertelquadrantenflaechen'!$E49+K7</f>
        <v>0</v>
      </c>
      <c r="L293" s="16">
        <f>L$4*'B Viertelquadrantenflaechen'!$E49+L7</f>
        <v>0</v>
      </c>
      <c r="M293" s="16">
        <f>M$4*'B Viertelquadrantenflaechen'!$E49+M7</f>
        <v>0</v>
      </c>
      <c r="N293" s="16">
        <f>N$4*'B Viertelquadrantenflaechen'!$E49+N7</f>
        <v>0</v>
      </c>
      <c r="O293" s="16">
        <f>O$4*'B Viertelquadrantenflaechen'!$E49+O7</f>
        <v>0</v>
      </c>
      <c r="P293" s="16">
        <f>P$4*'B Viertelquadrantenflaechen'!$E49+P7</f>
        <v>0</v>
      </c>
      <c r="Q293" s="16">
        <f>Q$4*'B Viertelquadrantenflaechen'!$E49+Q7</f>
        <v>0</v>
      </c>
      <c r="R293" s="16">
        <f>R$4*'B Viertelquadrantenflaechen'!$E49+R7</f>
        <v>0</v>
      </c>
      <c r="S293" s="16">
        <f>S$4*'B Viertelquadrantenflaechen'!$E49+S7</f>
        <v>0</v>
      </c>
    </row>
    <row r="294" spans="1:19" x14ac:dyDescent="0.25">
      <c r="A294" t="s">
        <v>375</v>
      </c>
      <c r="B294" t="s">
        <v>367</v>
      </c>
      <c r="C294" t="s">
        <v>366</v>
      </c>
      <c r="D294" s="3" t="str">
        <f t="shared" si="2"/>
        <v>S_SE1_100/100-D</v>
      </c>
      <c r="F294" s="16">
        <f>F$4*'B Viertelquadrantenflaechen'!$E50+F8</f>
        <v>1.2814196587910842</v>
      </c>
      <c r="G294" s="16">
        <f>G$4*'B Viertelquadrantenflaechen'!$E50+G8</f>
        <v>32.532776929119755</v>
      </c>
      <c r="H294" s="16">
        <f>H$4*'B Viertelquadrantenflaechen'!$E50+H8</f>
        <v>15.562839317582169</v>
      </c>
      <c r="I294" s="16">
        <f>I$4*'B Viertelquadrantenflaechen'!$E50+I8</f>
        <v>8</v>
      </c>
      <c r="J294" s="16">
        <f>J$4*'B Viertelquadrantenflaechen'!$E50+J8</f>
        <v>7.562839317582168</v>
      </c>
      <c r="K294" s="16">
        <f>K$4*'B Viertelquadrantenflaechen'!$E50+K8</f>
        <v>0</v>
      </c>
      <c r="L294" s="16">
        <f>L$4*'B Viertelquadrantenflaechen'!$E50+L8</f>
        <v>0</v>
      </c>
      <c r="M294" s="16">
        <f>M$4*'B Viertelquadrantenflaechen'!$E50+M8</f>
        <v>0</v>
      </c>
      <c r="N294" s="16">
        <f>N$4*'B Viertelquadrantenflaechen'!$E50+N8</f>
        <v>0</v>
      </c>
      <c r="O294" s="16">
        <f>O$4*'B Viertelquadrantenflaechen'!$E50+O8</f>
        <v>0</v>
      </c>
      <c r="P294" s="16">
        <f>P$4*'B Viertelquadrantenflaechen'!$E50+P8</f>
        <v>0</v>
      </c>
      <c r="Q294" s="16">
        <f>Q$4*'B Viertelquadrantenflaechen'!$E50+Q8</f>
        <v>0</v>
      </c>
      <c r="R294" s="16">
        <f>R$4*'B Viertelquadrantenflaechen'!$E50+R8</f>
        <v>0</v>
      </c>
      <c r="S294" s="16">
        <f>S$4*'B Viertelquadrantenflaechen'!$E50+S8</f>
        <v>0</v>
      </c>
    </row>
    <row r="295" spans="1:19" x14ac:dyDescent="0.25">
      <c r="A295" t="s">
        <v>375</v>
      </c>
      <c r="B295" t="s">
        <v>368</v>
      </c>
      <c r="C295" t="s">
        <v>319</v>
      </c>
      <c r="D295" s="3" t="str">
        <f t="shared" si="2"/>
        <v>S_SE2_100/89-A</v>
      </c>
    </row>
    <row r="296" spans="1:19" x14ac:dyDescent="0.25">
      <c r="A296" t="s">
        <v>375</v>
      </c>
      <c r="B296" t="s">
        <v>368</v>
      </c>
      <c r="C296" t="s">
        <v>320</v>
      </c>
      <c r="D296" s="3" t="str">
        <f t="shared" si="2"/>
        <v>S_SE2_100/89-B</v>
      </c>
    </row>
    <row r="297" spans="1:19" x14ac:dyDescent="0.25">
      <c r="A297" t="s">
        <v>375</v>
      </c>
      <c r="B297" t="s">
        <v>368</v>
      </c>
      <c r="C297" t="s">
        <v>321</v>
      </c>
      <c r="D297" s="3" t="str">
        <f t="shared" si="2"/>
        <v>S_SE2_100/89-C</v>
      </c>
    </row>
    <row r="298" spans="1:19" x14ac:dyDescent="0.25">
      <c r="A298" t="s">
        <v>375</v>
      </c>
      <c r="B298" t="s">
        <v>368</v>
      </c>
      <c r="C298" t="s">
        <v>322</v>
      </c>
      <c r="D298" s="3" t="str">
        <f t="shared" si="2"/>
        <v>S_SE2_100/89-D</v>
      </c>
    </row>
    <row r="299" spans="1:19" x14ac:dyDescent="0.25">
      <c r="A299" t="s">
        <v>375</v>
      </c>
      <c r="B299" t="s">
        <v>368</v>
      </c>
      <c r="C299" t="s">
        <v>323</v>
      </c>
      <c r="D299" s="3" t="str">
        <f t="shared" si="2"/>
        <v>S_SE2_100/90-A</v>
      </c>
    </row>
    <row r="300" spans="1:19" x14ac:dyDescent="0.25">
      <c r="A300" t="s">
        <v>375</v>
      </c>
      <c r="B300" t="s">
        <v>368</v>
      </c>
      <c r="C300" t="s">
        <v>324</v>
      </c>
      <c r="D300" s="3" t="str">
        <f t="shared" si="2"/>
        <v>S_SE2_100/90-B</v>
      </c>
    </row>
    <row r="301" spans="1:19" x14ac:dyDescent="0.25">
      <c r="A301" t="s">
        <v>375</v>
      </c>
      <c r="B301" t="s">
        <v>368</v>
      </c>
      <c r="C301" t="s">
        <v>325</v>
      </c>
      <c r="D301" s="3" t="str">
        <f t="shared" si="2"/>
        <v>S_SE2_100/90-C</v>
      </c>
    </row>
    <row r="302" spans="1:19" x14ac:dyDescent="0.25">
      <c r="A302" t="s">
        <v>375</v>
      </c>
      <c r="B302" t="s">
        <v>368</v>
      </c>
      <c r="C302" t="s">
        <v>326</v>
      </c>
      <c r="D302" s="3" t="str">
        <f t="shared" si="2"/>
        <v>S_SE2_100/90-D</v>
      </c>
    </row>
    <row r="303" spans="1:19" x14ac:dyDescent="0.25">
      <c r="A303" t="s">
        <v>375</v>
      </c>
      <c r="B303" t="s">
        <v>368</v>
      </c>
      <c r="C303" t="s">
        <v>327</v>
      </c>
      <c r="D303" s="3" t="str">
        <f t="shared" si="2"/>
        <v>S_SE2_100/91-A</v>
      </c>
    </row>
    <row r="304" spans="1:19" x14ac:dyDescent="0.25">
      <c r="A304" t="s">
        <v>375</v>
      </c>
      <c r="B304" t="s">
        <v>368</v>
      </c>
      <c r="C304" t="s">
        <v>328</v>
      </c>
      <c r="D304" s="3" t="str">
        <f t="shared" si="2"/>
        <v>S_SE2_100/91-B</v>
      </c>
      <c r="F304" s="16">
        <f>F33</f>
        <v>1</v>
      </c>
      <c r="G304" s="16">
        <f t="shared" ref="G304:R304" si="4">G33</f>
        <v>198</v>
      </c>
      <c r="H304" s="16">
        <f t="shared" si="4"/>
        <v>26</v>
      </c>
      <c r="I304" s="16">
        <f t="shared" si="4"/>
        <v>14</v>
      </c>
      <c r="J304" s="16">
        <f t="shared" si="4"/>
        <v>10</v>
      </c>
      <c r="K304" s="16">
        <f t="shared" si="4"/>
        <v>2</v>
      </c>
      <c r="L304" s="16">
        <f t="shared" si="4"/>
        <v>0</v>
      </c>
      <c r="M304" s="16">
        <f t="shared" si="4"/>
        <v>0</v>
      </c>
      <c r="N304" s="16">
        <f t="shared" si="4"/>
        <v>0</v>
      </c>
      <c r="O304" s="16">
        <f t="shared" si="4"/>
        <v>3</v>
      </c>
      <c r="P304" s="16">
        <f t="shared" si="4"/>
        <v>0</v>
      </c>
      <c r="Q304" s="16">
        <f t="shared" si="4"/>
        <v>-1</v>
      </c>
      <c r="R304" s="16">
        <f t="shared" si="4"/>
        <v>0</v>
      </c>
      <c r="S304" s="16">
        <f>S33</f>
        <v>0</v>
      </c>
    </row>
    <row r="305" spans="1:19" x14ac:dyDescent="0.25">
      <c r="A305" t="s">
        <v>375</v>
      </c>
      <c r="B305" t="s">
        <v>368</v>
      </c>
      <c r="C305" t="s">
        <v>329</v>
      </c>
      <c r="D305" s="3" t="str">
        <f t="shared" si="2"/>
        <v>S_SE2_100/91-C</v>
      </c>
    </row>
    <row r="306" spans="1:19" x14ac:dyDescent="0.25">
      <c r="A306" t="s">
        <v>375</v>
      </c>
      <c r="B306" t="s">
        <v>368</v>
      </c>
      <c r="C306" t="s">
        <v>330</v>
      </c>
      <c r="D306" s="3" t="str">
        <f t="shared" si="2"/>
        <v>S_SE2_100/91-D</v>
      </c>
    </row>
    <row r="307" spans="1:19" x14ac:dyDescent="0.25">
      <c r="A307" t="s">
        <v>375</v>
      </c>
      <c r="B307" t="s">
        <v>368</v>
      </c>
      <c r="C307" t="s">
        <v>331</v>
      </c>
      <c r="D307" s="3" t="str">
        <f t="shared" si="2"/>
        <v>S_SE2_100/92-A</v>
      </c>
      <c r="F307" s="16">
        <f>F34</f>
        <v>2</v>
      </c>
      <c r="G307" s="16">
        <f t="shared" ref="G307:R307" si="5">G34</f>
        <v>17</v>
      </c>
      <c r="H307" s="16">
        <f t="shared" si="5"/>
        <v>5</v>
      </c>
      <c r="I307" s="16">
        <f t="shared" si="5"/>
        <v>2</v>
      </c>
      <c r="J307" s="16">
        <f t="shared" si="5"/>
        <v>3</v>
      </c>
      <c r="K307" s="16">
        <f t="shared" si="5"/>
        <v>0</v>
      </c>
      <c r="L307" s="16">
        <f t="shared" si="5"/>
        <v>0</v>
      </c>
      <c r="M307" s="16">
        <f t="shared" si="5"/>
        <v>0</v>
      </c>
      <c r="N307" s="16">
        <f t="shared" si="5"/>
        <v>0</v>
      </c>
      <c r="O307" s="16">
        <f t="shared" si="5"/>
        <v>4</v>
      </c>
      <c r="P307" s="16">
        <f t="shared" si="5"/>
        <v>4</v>
      </c>
      <c r="Q307" s="16">
        <f t="shared" si="5"/>
        <v>0</v>
      </c>
      <c r="R307" s="16">
        <f t="shared" si="5"/>
        <v>0</v>
      </c>
      <c r="S307" s="16">
        <f>S34</f>
        <v>0</v>
      </c>
    </row>
    <row r="308" spans="1:19" x14ac:dyDescent="0.25">
      <c r="A308" t="s">
        <v>375</v>
      </c>
      <c r="B308" t="s">
        <v>368</v>
      </c>
      <c r="C308" t="s">
        <v>332</v>
      </c>
      <c r="D308" s="3" t="str">
        <f t="shared" si="2"/>
        <v>S_SE2_100/92-B</v>
      </c>
      <c r="F308" s="16">
        <f>F35</f>
        <v>2</v>
      </c>
      <c r="G308" s="16">
        <f t="shared" ref="G308:R308" si="6">G35</f>
        <v>202</v>
      </c>
      <c r="H308" s="16">
        <f t="shared" si="6"/>
        <v>29</v>
      </c>
      <c r="I308" s="16">
        <f t="shared" si="6"/>
        <v>11</v>
      </c>
      <c r="J308" s="16">
        <f t="shared" si="6"/>
        <v>13</v>
      </c>
      <c r="K308" s="16">
        <f t="shared" si="6"/>
        <v>5</v>
      </c>
      <c r="L308" s="16">
        <f t="shared" si="6"/>
        <v>0</v>
      </c>
      <c r="M308" s="16">
        <f t="shared" si="6"/>
        <v>0</v>
      </c>
      <c r="N308" s="16">
        <f t="shared" si="6"/>
        <v>0</v>
      </c>
      <c r="O308" s="16">
        <f t="shared" si="6"/>
        <v>4</v>
      </c>
      <c r="P308" s="16">
        <f t="shared" si="6"/>
        <v>2</v>
      </c>
      <c r="Q308" s="16">
        <f t="shared" si="6"/>
        <v>-1</v>
      </c>
      <c r="R308" s="16">
        <f t="shared" si="6"/>
        <v>0</v>
      </c>
      <c r="S308" s="16">
        <f>S35</f>
        <v>0</v>
      </c>
    </row>
    <row r="309" spans="1:19" x14ac:dyDescent="0.25">
      <c r="A309" t="s">
        <v>375</v>
      </c>
      <c r="B309" t="s">
        <v>368</v>
      </c>
      <c r="C309" t="s">
        <v>333</v>
      </c>
      <c r="D309" s="3" t="str">
        <f t="shared" si="2"/>
        <v>S_SE2_100/92-C</v>
      </c>
    </row>
    <row r="310" spans="1:19" x14ac:dyDescent="0.25">
      <c r="A310" t="s">
        <v>375</v>
      </c>
      <c r="B310" t="s">
        <v>368</v>
      </c>
      <c r="C310" t="s">
        <v>334</v>
      </c>
      <c r="D310" s="3" t="str">
        <f t="shared" ref="D310:D369" si="7">IF(A310="Seewalchen I/II","S_",IF(A310="Weyregg II","W_","xxx"))&amp;"SE"&amp;RIGHT(B310,1)&amp;"_"&amp;C310</f>
        <v>S_SE2_100/92-D</v>
      </c>
      <c r="F310" s="16">
        <f>F36</f>
        <v>1</v>
      </c>
      <c r="G310" s="16">
        <f t="shared" ref="G310:R310" si="8">G36</f>
        <v>117</v>
      </c>
      <c r="H310" s="16">
        <f t="shared" si="8"/>
        <v>28</v>
      </c>
      <c r="I310" s="16">
        <f t="shared" si="8"/>
        <v>14</v>
      </c>
      <c r="J310" s="16">
        <f t="shared" si="8"/>
        <v>13</v>
      </c>
      <c r="K310" s="16">
        <f t="shared" si="8"/>
        <v>1</v>
      </c>
      <c r="L310" s="16">
        <f t="shared" si="8"/>
        <v>0</v>
      </c>
      <c r="M310" s="16">
        <f t="shared" si="8"/>
        <v>0</v>
      </c>
      <c r="N310" s="16">
        <f t="shared" si="8"/>
        <v>0</v>
      </c>
      <c r="O310" s="16">
        <f t="shared" si="8"/>
        <v>0</v>
      </c>
      <c r="P310" s="16">
        <f t="shared" si="8"/>
        <v>0</v>
      </c>
      <c r="Q310" s="16">
        <f t="shared" si="8"/>
        <v>-1</v>
      </c>
      <c r="R310" s="16">
        <f t="shared" si="8"/>
        <v>-1</v>
      </c>
      <c r="S310" s="16">
        <f>S36</f>
        <v>0</v>
      </c>
    </row>
    <row r="311" spans="1:19" x14ac:dyDescent="0.25">
      <c r="A311" t="s">
        <v>375</v>
      </c>
      <c r="B311" t="s">
        <v>368</v>
      </c>
      <c r="C311" t="s">
        <v>335</v>
      </c>
      <c r="D311" s="3" t="str">
        <f t="shared" si="7"/>
        <v>S_SE2_100/93-A</v>
      </c>
      <c r="F311" s="16">
        <f>F37</f>
        <v>1</v>
      </c>
      <c r="G311" s="16">
        <f t="shared" ref="G311:R311" si="9">G37</f>
        <v>11</v>
      </c>
      <c r="H311" s="16">
        <f t="shared" si="9"/>
        <v>5</v>
      </c>
      <c r="I311" s="16">
        <f t="shared" si="9"/>
        <v>3</v>
      </c>
      <c r="J311" s="16">
        <f t="shared" si="9"/>
        <v>2</v>
      </c>
      <c r="K311" s="16">
        <f t="shared" si="9"/>
        <v>0</v>
      </c>
      <c r="L311" s="16">
        <f t="shared" si="9"/>
        <v>0</v>
      </c>
      <c r="M311" s="16">
        <f t="shared" si="9"/>
        <v>0</v>
      </c>
      <c r="N311" s="16">
        <f t="shared" si="9"/>
        <v>0</v>
      </c>
      <c r="O311" s="16">
        <f t="shared" si="9"/>
        <v>0</v>
      </c>
      <c r="P311" s="16">
        <f t="shared" si="9"/>
        <v>0</v>
      </c>
      <c r="Q311" s="16">
        <f t="shared" si="9"/>
        <v>0</v>
      </c>
      <c r="R311" s="16">
        <f t="shared" si="9"/>
        <v>0</v>
      </c>
      <c r="S311" s="16">
        <f>S37</f>
        <v>0</v>
      </c>
    </row>
    <row r="312" spans="1:19" x14ac:dyDescent="0.25">
      <c r="A312" t="s">
        <v>375</v>
      </c>
      <c r="B312" t="s">
        <v>368</v>
      </c>
      <c r="C312" t="s">
        <v>336</v>
      </c>
      <c r="D312" s="3" t="str">
        <f t="shared" si="7"/>
        <v>S_SE2_100/93-B</v>
      </c>
    </row>
    <row r="313" spans="1:19" x14ac:dyDescent="0.25">
      <c r="A313" t="s">
        <v>375</v>
      </c>
      <c r="B313" t="s">
        <v>368</v>
      </c>
      <c r="C313" t="s">
        <v>337</v>
      </c>
      <c r="D313" s="3" t="str">
        <f t="shared" si="7"/>
        <v>S_SE2_100/93-C</v>
      </c>
      <c r="F313" s="16">
        <f>F38</f>
        <v>2</v>
      </c>
      <c r="G313" s="16">
        <f t="shared" ref="G313:R313" si="10">G38</f>
        <v>104</v>
      </c>
      <c r="H313" s="16">
        <f t="shared" si="10"/>
        <v>13</v>
      </c>
      <c r="I313" s="16">
        <f t="shared" si="10"/>
        <v>6</v>
      </c>
      <c r="J313" s="16">
        <f t="shared" si="10"/>
        <v>3</v>
      </c>
      <c r="K313" s="16">
        <f t="shared" si="10"/>
        <v>4</v>
      </c>
      <c r="L313" s="16">
        <f t="shared" si="10"/>
        <v>0</v>
      </c>
      <c r="M313" s="16">
        <f t="shared" si="10"/>
        <v>0</v>
      </c>
      <c r="N313" s="16">
        <f t="shared" si="10"/>
        <v>0</v>
      </c>
      <c r="O313" s="16">
        <f t="shared" si="10"/>
        <v>1</v>
      </c>
      <c r="P313" s="16">
        <f t="shared" si="10"/>
        <v>0</v>
      </c>
      <c r="Q313" s="16">
        <f t="shared" si="10"/>
        <v>0</v>
      </c>
      <c r="R313" s="16">
        <f t="shared" si="10"/>
        <v>0</v>
      </c>
      <c r="S313" s="16">
        <f t="shared" ref="S313:S318" si="11">S38</f>
        <v>0</v>
      </c>
    </row>
    <row r="314" spans="1:19" x14ac:dyDescent="0.25">
      <c r="A314" t="s">
        <v>375</v>
      </c>
      <c r="B314" t="s">
        <v>368</v>
      </c>
      <c r="C314" t="s">
        <v>338</v>
      </c>
      <c r="D314" s="3" t="str">
        <f t="shared" si="7"/>
        <v>S_SE2_100/93-D</v>
      </c>
      <c r="F314" s="16">
        <f>F39</f>
        <v>1</v>
      </c>
      <c r="G314" s="16">
        <f t="shared" ref="G314:R314" si="12">G39</f>
        <v>140</v>
      </c>
      <c r="H314" s="16">
        <f t="shared" si="12"/>
        <v>23</v>
      </c>
      <c r="I314" s="16">
        <f t="shared" si="12"/>
        <v>14</v>
      </c>
      <c r="J314" s="16">
        <f t="shared" si="12"/>
        <v>7</v>
      </c>
      <c r="K314" s="16">
        <f t="shared" si="12"/>
        <v>2</v>
      </c>
      <c r="L314" s="16">
        <f t="shared" si="12"/>
        <v>0</v>
      </c>
      <c r="M314" s="16">
        <f t="shared" si="12"/>
        <v>0</v>
      </c>
      <c r="N314" s="16">
        <f t="shared" si="12"/>
        <v>0</v>
      </c>
      <c r="O314" s="16">
        <f t="shared" si="12"/>
        <v>0</v>
      </c>
      <c r="P314" s="16">
        <f t="shared" si="12"/>
        <v>0</v>
      </c>
      <c r="Q314" s="16">
        <f t="shared" si="12"/>
        <v>-1</v>
      </c>
      <c r="R314" s="16">
        <f t="shared" si="12"/>
        <v>0</v>
      </c>
      <c r="S314" s="16">
        <f t="shared" si="11"/>
        <v>0</v>
      </c>
    </row>
    <row r="315" spans="1:19" x14ac:dyDescent="0.25">
      <c r="A315" t="s">
        <v>375</v>
      </c>
      <c r="B315" t="s">
        <v>368</v>
      </c>
      <c r="C315" t="s">
        <v>339</v>
      </c>
      <c r="D315" s="3" t="str">
        <f t="shared" si="7"/>
        <v>S_SE2_100/94-A</v>
      </c>
      <c r="F315" s="16">
        <f>F40</f>
        <v>1</v>
      </c>
      <c r="G315" s="16">
        <f t="shared" ref="G315:R315" si="13">G40</f>
        <v>64</v>
      </c>
      <c r="H315" s="16">
        <f t="shared" si="13"/>
        <v>32</v>
      </c>
      <c r="I315" s="16">
        <f t="shared" si="13"/>
        <v>27</v>
      </c>
      <c r="J315" s="16">
        <f t="shared" si="13"/>
        <v>5</v>
      </c>
      <c r="K315" s="16">
        <f t="shared" si="13"/>
        <v>0</v>
      </c>
      <c r="L315" s="16">
        <f t="shared" si="13"/>
        <v>0</v>
      </c>
      <c r="M315" s="16">
        <f t="shared" si="13"/>
        <v>0</v>
      </c>
      <c r="N315" s="16">
        <f t="shared" si="13"/>
        <v>0</v>
      </c>
      <c r="O315" s="16">
        <f t="shared" si="13"/>
        <v>0</v>
      </c>
      <c r="P315" s="16">
        <f t="shared" si="13"/>
        <v>0</v>
      </c>
      <c r="Q315" s="16">
        <f t="shared" si="13"/>
        <v>0</v>
      </c>
      <c r="R315" s="16">
        <f t="shared" si="13"/>
        <v>0</v>
      </c>
      <c r="S315" s="16">
        <f t="shared" si="11"/>
        <v>0</v>
      </c>
    </row>
    <row r="316" spans="1:19" x14ac:dyDescent="0.25">
      <c r="A316" t="s">
        <v>375</v>
      </c>
      <c r="B316" t="s">
        <v>368</v>
      </c>
      <c r="C316" t="s">
        <v>340</v>
      </c>
      <c r="D316" s="3" t="str">
        <f t="shared" si="7"/>
        <v>S_SE2_100/94-B</v>
      </c>
      <c r="F316" s="16">
        <f t="shared" ref="F316:R317" si="14">F41</f>
        <v>1</v>
      </c>
      <c r="G316" s="16">
        <f t="shared" si="14"/>
        <v>22</v>
      </c>
      <c r="H316" s="16">
        <f t="shared" si="14"/>
        <v>9</v>
      </c>
      <c r="I316" s="16">
        <f t="shared" si="14"/>
        <v>8</v>
      </c>
      <c r="J316" s="16">
        <f t="shared" si="14"/>
        <v>1</v>
      </c>
      <c r="K316" s="16">
        <f t="shared" si="14"/>
        <v>0</v>
      </c>
      <c r="L316" s="16">
        <f t="shared" si="14"/>
        <v>0</v>
      </c>
      <c r="M316" s="16">
        <f t="shared" si="14"/>
        <v>0</v>
      </c>
      <c r="N316" s="16">
        <f t="shared" si="14"/>
        <v>0</v>
      </c>
      <c r="O316" s="16">
        <f t="shared" si="14"/>
        <v>0</v>
      </c>
      <c r="P316" s="16">
        <f t="shared" si="14"/>
        <v>0</v>
      </c>
      <c r="Q316" s="16">
        <f t="shared" si="14"/>
        <v>0</v>
      </c>
      <c r="R316" s="16">
        <f t="shared" si="14"/>
        <v>0</v>
      </c>
      <c r="S316" s="16">
        <f t="shared" si="11"/>
        <v>0</v>
      </c>
    </row>
    <row r="317" spans="1:19" x14ac:dyDescent="0.25">
      <c r="A317" t="s">
        <v>375</v>
      </c>
      <c r="B317" t="s">
        <v>368</v>
      </c>
      <c r="C317" t="s">
        <v>341</v>
      </c>
      <c r="D317" s="3" t="str">
        <f t="shared" si="7"/>
        <v>S_SE2_100/94-C</v>
      </c>
      <c r="F317" s="16">
        <f t="shared" si="14"/>
        <v>1</v>
      </c>
      <c r="G317" s="16">
        <f t="shared" si="14"/>
        <v>2</v>
      </c>
      <c r="H317" s="16">
        <f t="shared" si="14"/>
        <v>1</v>
      </c>
      <c r="I317" s="16">
        <f t="shared" si="14"/>
        <v>1</v>
      </c>
      <c r="J317" s="16">
        <f t="shared" si="14"/>
        <v>0</v>
      </c>
      <c r="K317" s="16">
        <f t="shared" si="14"/>
        <v>0</v>
      </c>
      <c r="L317" s="16">
        <f t="shared" si="14"/>
        <v>0</v>
      </c>
      <c r="M317" s="16">
        <f t="shared" si="14"/>
        <v>0</v>
      </c>
      <c r="N317" s="16">
        <f t="shared" si="14"/>
        <v>1</v>
      </c>
      <c r="O317" s="16">
        <f t="shared" si="14"/>
        <v>0</v>
      </c>
      <c r="P317" s="16">
        <f t="shared" si="14"/>
        <v>0</v>
      </c>
      <c r="Q317" s="16">
        <f t="shared" si="14"/>
        <v>0</v>
      </c>
      <c r="R317" s="16">
        <f t="shared" si="14"/>
        <v>0</v>
      </c>
      <c r="S317" s="16">
        <f t="shared" si="11"/>
        <v>0</v>
      </c>
    </row>
    <row r="318" spans="1:19" x14ac:dyDescent="0.25">
      <c r="A318" t="s">
        <v>375</v>
      </c>
      <c r="B318" t="s">
        <v>368</v>
      </c>
      <c r="C318" t="s">
        <v>342</v>
      </c>
      <c r="D318" s="3" t="str">
        <f t="shared" si="7"/>
        <v>S_SE2_100/94-D</v>
      </c>
      <c r="F318" s="16">
        <f>F43</f>
        <v>1</v>
      </c>
      <c r="G318" s="16">
        <f t="shared" ref="G318:R318" si="15">G43</f>
        <v>115</v>
      </c>
      <c r="H318" s="16">
        <f t="shared" si="15"/>
        <v>27</v>
      </c>
      <c r="I318" s="16">
        <f t="shared" si="15"/>
        <v>20</v>
      </c>
      <c r="J318" s="16">
        <f t="shared" si="15"/>
        <v>5</v>
      </c>
      <c r="K318" s="16">
        <f t="shared" si="15"/>
        <v>2</v>
      </c>
      <c r="L318" s="16">
        <f t="shared" si="15"/>
        <v>0</v>
      </c>
      <c r="M318" s="16">
        <f t="shared" si="15"/>
        <v>0</v>
      </c>
      <c r="N318" s="16">
        <f t="shared" si="15"/>
        <v>0</v>
      </c>
      <c r="O318" s="16">
        <f t="shared" si="15"/>
        <v>0</v>
      </c>
      <c r="P318" s="16">
        <f t="shared" si="15"/>
        <v>0</v>
      </c>
      <c r="Q318" s="16">
        <f t="shared" si="15"/>
        <v>0</v>
      </c>
      <c r="R318" s="16">
        <f t="shared" si="15"/>
        <v>0</v>
      </c>
      <c r="S318" s="16">
        <f t="shared" si="11"/>
        <v>0</v>
      </c>
    </row>
    <row r="319" spans="1:19" x14ac:dyDescent="0.25">
      <c r="A319" t="s">
        <v>375</v>
      </c>
      <c r="B319" t="s">
        <v>368</v>
      </c>
      <c r="C319" t="s">
        <v>343</v>
      </c>
      <c r="D319" s="3" t="str">
        <f t="shared" si="7"/>
        <v>S_SE2_100/95-A</v>
      </c>
      <c r="F319" s="16">
        <f>F$44*'B Viertelquadrantenflaechen'!$C27+F45</f>
        <v>1.1386138613861387</v>
      </c>
      <c r="G319" s="16">
        <f>G$44*'B Viertelquadrantenflaechen'!$C27+G45</f>
        <v>45.10891089108911</v>
      </c>
      <c r="H319" s="16">
        <f>H$44*'B Viertelquadrantenflaechen'!$C27+H45</f>
        <v>25.554455445544555</v>
      </c>
      <c r="I319" s="16">
        <f>I$44*'B Viertelquadrantenflaechen'!$C27+I45</f>
        <v>22.554455445544555</v>
      </c>
      <c r="J319" s="16">
        <f>J$44*'B Viertelquadrantenflaechen'!$C27+J45</f>
        <v>3</v>
      </c>
      <c r="K319" s="16">
        <f>K$44*'B Viertelquadrantenflaechen'!$C27+K45</f>
        <v>0</v>
      </c>
      <c r="L319" s="16">
        <f>L$44*'B Viertelquadrantenflaechen'!$C27+L45</f>
        <v>0</v>
      </c>
      <c r="M319" s="16">
        <f>M$44*'B Viertelquadrantenflaechen'!$C27+M45</f>
        <v>0</v>
      </c>
      <c r="N319" s="16">
        <f>N$44*'B Viertelquadrantenflaechen'!$C27+N45</f>
        <v>0</v>
      </c>
      <c r="O319" s="16">
        <f>O$44*'B Viertelquadrantenflaechen'!$C27+O45</f>
        <v>0</v>
      </c>
      <c r="P319" s="16">
        <f>P$44*'B Viertelquadrantenflaechen'!$C27+P45</f>
        <v>0</v>
      </c>
      <c r="Q319" s="16">
        <f>Q$44*'B Viertelquadrantenflaechen'!$C27+Q45</f>
        <v>0</v>
      </c>
      <c r="R319" s="16">
        <f>R$44*'B Viertelquadrantenflaechen'!$C27+R45</f>
        <v>-1</v>
      </c>
      <c r="S319" s="16">
        <f>S$44*'B Viertelquadrantenflaechen'!$C27+S45</f>
        <v>0</v>
      </c>
    </row>
    <row r="320" spans="1:19" x14ac:dyDescent="0.25">
      <c r="A320" t="s">
        <v>375</v>
      </c>
      <c r="B320" t="s">
        <v>368</v>
      </c>
      <c r="C320" t="s">
        <v>344</v>
      </c>
      <c r="D320" s="3" t="str">
        <f t="shared" si="7"/>
        <v>S_SE2_100/95-B</v>
      </c>
      <c r="F320" s="16">
        <f>F$44*'B Viertelquadrantenflaechen'!$C28+F46</f>
        <v>1.3536067892503536</v>
      </c>
      <c r="G320" s="16">
        <f>G$44*'B Viertelquadrantenflaechen'!$C28+G46</f>
        <v>200.82885431400283</v>
      </c>
      <c r="H320" s="16">
        <f>H$44*'B Viertelquadrantenflaechen'!$C28+H46</f>
        <v>24.414427157001413</v>
      </c>
      <c r="I320" s="16">
        <f>I$44*'B Viertelquadrantenflaechen'!$C28+I46</f>
        <v>16.414427157001413</v>
      </c>
      <c r="J320" s="16">
        <f>J$44*'B Viertelquadrantenflaechen'!$C28+J46</f>
        <v>5</v>
      </c>
      <c r="K320" s="16">
        <f>K$44*'B Viertelquadrantenflaechen'!$C28+K46</f>
        <v>3</v>
      </c>
      <c r="L320" s="16">
        <f>L$44*'B Viertelquadrantenflaechen'!$C28+L46</f>
        <v>0</v>
      </c>
      <c r="M320" s="16">
        <f>M$44*'B Viertelquadrantenflaechen'!$C28+M46</f>
        <v>0</v>
      </c>
      <c r="N320" s="16">
        <f>N$44*'B Viertelquadrantenflaechen'!$C28+N46</f>
        <v>0</v>
      </c>
      <c r="O320" s="16">
        <f>O$44*'B Viertelquadrantenflaechen'!$C28+O46</f>
        <v>0</v>
      </c>
      <c r="P320" s="16">
        <f>P$44*'B Viertelquadrantenflaechen'!$C28+P46</f>
        <v>0</v>
      </c>
      <c r="Q320" s="16">
        <f>Q$44*'B Viertelquadrantenflaechen'!$C28+Q46</f>
        <v>-1</v>
      </c>
      <c r="R320" s="16">
        <f>R$44*'B Viertelquadrantenflaechen'!$C28+R46</f>
        <v>0</v>
      </c>
      <c r="S320" s="16">
        <f>S$44*'B Viertelquadrantenflaechen'!$C28+S46</f>
        <v>0</v>
      </c>
    </row>
    <row r="321" spans="1:19" x14ac:dyDescent="0.25">
      <c r="A321" t="s">
        <v>375</v>
      </c>
      <c r="B321" t="s">
        <v>368</v>
      </c>
      <c r="C321" t="s">
        <v>345</v>
      </c>
      <c r="D321" s="3" t="str">
        <f t="shared" si="7"/>
        <v>S_SE2_100/95-C</v>
      </c>
      <c r="F321" s="16">
        <f>F$44*'B Viertelquadrantenflaechen'!$C29+F47</f>
        <v>1.1541725601131541</v>
      </c>
      <c r="G321" s="16">
        <f>G$44*'B Viertelquadrantenflaechen'!$C29+G47</f>
        <v>166.23338048090523</v>
      </c>
      <c r="H321" s="16">
        <f>H$44*'B Viertelquadrantenflaechen'!$C29+H47</f>
        <v>17.616690240452616</v>
      </c>
      <c r="I321" s="16">
        <f>I$44*'B Viertelquadrantenflaechen'!$C29+I47</f>
        <v>3.6166902404526167</v>
      </c>
      <c r="J321" s="16">
        <f>J$44*'B Viertelquadrantenflaechen'!$C29+J47</f>
        <v>10</v>
      </c>
      <c r="K321" s="16">
        <f>K$44*'B Viertelquadrantenflaechen'!$C29+K47</f>
        <v>4</v>
      </c>
      <c r="L321" s="16">
        <f>L$44*'B Viertelquadrantenflaechen'!$C29+L47</f>
        <v>0</v>
      </c>
      <c r="M321" s="16">
        <f>M$44*'B Viertelquadrantenflaechen'!$C29+M47</f>
        <v>0</v>
      </c>
      <c r="N321" s="16">
        <f>N$44*'B Viertelquadrantenflaechen'!$C29+N47</f>
        <v>1</v>
      </c>
      <c r="O321" s="16">
        <f>O$44*'B Viertelquadrantenflaechen'!$C29+O47</f>
        <v>0</v>
      </c>
      <c r="P321" s="16">
        <f>P$44*'B Viertelquadrantenflaechen'!$C29+P47</f>
        <v>0</v>
      </c>
      <c r="Q321" s="16">
        <f>Q$44*'B Viertelquadrantenflaechen'!$C29+Q47</f>
        <v>0</v>
      </c>
      <c r="R321" s="16">
        <f>R$44*'B Viertelquadrantenflaechen'!$C29+R47</f>
        <v>-1</v>
      </c>
      <c r="S321" s="16">
        <f>S$44*'B Viertelquadrantenflaechen'!$C29+S47</f>
        <v>0</v>
      </c>
    </row>
    <row r="322" spans="1:19" x14ac:dyDescent="0.25">
      <c r="A322" t="s">
        <v>375</v>
      </c>
      <c r="B322" t="s">
        <v>368</v>
      </c>
      <c r="C322" t="s">
        <v>346</v>
      </c>
      <c r="D322" s="3" t="str">
        <f t="shared" si="7"/>
        <v>S_SE2_100/95-D</v>
      </c>
      <c r="F322" s="16">
        <f>F$44*'B Viertelquadrantenflaechen'!$C30+F48</f>
        <v>1.3536067892503536</v>
      </c>
      <c r="G322" s="16">
        <f>G$44*'B Viertelquadrantenflaechen'!$C30+G48</f>
        <v>150.82885431400283</v>
      </c>
      <c r="H322" s="16">
        <f>H$44*'B Viertelquadrantenflaechen'!$C30+H48</f>
        <v>21.414427157001413</v>
      </c>
      <c r="I322" s="16">
        <f>I$44*'B Viertelquadrantenflaechen'!$C30+I48</f>
        <v>17.414427157001413</v>
      </c>
      <c r="J322" s="16">
        <f>J$44*'B Viertelquadrantenflaechen'!$C30+J48</f>
        <v>1</v>
      </c>
      <c r="K322" s="16">
        <f>K$44*'B Viertelquadrantenflaechen'!$C30+K48</f>
        <v>3</v>
      </c>
      <c r="L322" s="16">
        <f>L$44*'B Viertelquadrantenflaechen'!$C30+L48</f>
        <v>0</v>
      </c>
      <c r="M322" s="16">
        <f>M$44*'B Viertelquadrantenflaechen'!$C30+M48</f>
        <v>0</v>
      </c>
      <c r="N322" s="16">
        <f>N$44*'B Viertelquadrantenflaechen'!$C30+N48</f>
        <v>0</v>
      </c>
      <c r="O322" s="16">
        <f>O$44*'B Viertelquadrantenflaechen'!$C30+O48</f>
        <v>0</v>
      </c>
      <c r="P322" s="16">
        <f>P$44*'B Viertelquadrantenflaechen'!$C30+P48</f>
        <v>0</v>
      </c>
      <c r="Q322" s="16">
        <f>Q$44*'B Viertelquadrantenflaechen'!$C30+Q48</f>
        <v>0</v>
      </c>
      <c r="R322" s="16">
        <f>R$44*'B Viertelquadrantenflaechen'!$C30+R48</f>
        <v>0</v>
      </c>
      <c r="S322" s="16">
        <f>S$44*'B Viertelquadrantenflaechen'!$C30+S48</f>
        <v>0</v>
      </c>
    </row>
    <row r="323" spans="1:19" x14ac:dyDescent="0.25">
      <c r="A323" t="s">
        <v>375</v>
      </c>
      <c r="B323" t="s">
        <v>368</v>
      </c>
      <c r="C323" t="s">
        <v>347</v>
      </c>
      <c r="D323" s="3" t="str">
        <f t="shared" si="7"/>
        <v>S_SE2_100/96-A</v>
      </c>
      <c r="F323" s="16">
        <f>F$49*'B Viertelquadrantenflaechen'!$C31+F50</f>
        <v>1.1544117647058822</v>
      </c>
      <c r="G323" s="16">
        <f>G$49*'B Viertelquadrantenflaechen'!$C31+G50</f>
        <v>71.345588235294116</v>
      </c>
      <c r="H323" s="16">
        <f>H$49*'B Viertelquadrantenflaechen'!$C31+H50</f>
        <v>15.698529411764707</v>
      </c>
      <c r="I323" s="16">
        <f>I$49*'B Viertelquadrantenflaechen'!$C31+I50</f>
        <v>7.7720588235294121</v>
      </c>
      <c r="J323" s="16">
        <f>J$49*'B Viertelquadrantenflaechen'!$C31+J50</f>
        <v>6.617647058823529</v>
      </c>
      <c r="K323" s="16">
        <f>K$49*'B Viertelquadrantenflaechen'!$C31+K50</f>
        <v>1.3088235294117647</v>
      </c>
      <c r="L323" s="16">
        <f>L$49*'B Viertelquadrantenflaechen'!$C31+L50</f>
        <v>0</v>
      </c>
      <c r="M323" s="16">
        <f>M$49*'B Viertelquadrantenflaechen'!$C31+M50</f>
        <v>0</v>
      </c>
      <c r="N323" s="16">
        <f>N$49*'B Viertelquadrantenflaechen'!$C31+N50</f>
        <v>0</v>
      </c>
      <c r="O323" s="16">
        <f>O$49*'B Viertelquadrantenflaechen'!$C31+O50</f>
        <v>0</v>
      </c>
      <c r="P323" s="16">
        <f>P$49*'B Viertelquadrantenflaechen'!$C31+P50</f>
        <v>0</v>
      </c>
      <c r="Q323" s="16">
        <f>Q$49*'B Viertelquadrantenflaechen'!$C31+Q50</f>
        <v>0</v>
      </c>
      <c r="R323" s="16">
        <f>R$49*'B Viertelquadrantenflaechen'!$C31+R50</f>
        <v>-1</v>
      </c>
      <c r="S323" s="16">
        <f>S$49*'B Viertelquadrantenflaechen'!$C31+S50</f>
        <v>0.15441176470588236</v>
      </c>
    </row>
    <row r="324" spans="1:19" x14ac:dyDescent="0.25">
      <c r="A324" t="s">
        <v>375</v>
      </c>
      <c r="B324" t="s">
        <v>368</v>
      </c>
      <c r="C324" t="s">
        <v>348</v>
      </c>
      <c r="D324" s="3" t="str">
        <f t="shared" si="7"/>
        <v>S_SE2_100/96-B</v>
      </c>
      <c r="F324" s="16">
        <f>F$49*'B Viertelquadrantenflaechen'!$C32+F51</f>
        <v>2.3676470588235294</v>
      </c>
      <c r="G324" s="16">
        <f>G$49*'B Viertelquadrantenflaechen'!$C32+G51</f>
        <v>315.63235294117646</v>
      </c>
      <c r="H324" s="16">
        <f>H$49*'B Viertelquadrantenflaechen'!$C32+H51</f>
        <v>51.044117647058826</v>
      </c>
      <c r="I324" s="16">
        <f>I$49*'B Viertelquadrantenflaechen'!$C32+I51</f>
        <v>35.838235294117645</v>
      </c>
      <c r="J324" s="16">
        <f>J$49*'B Viertelquadrantenflaechen'!$C32+J51</f>
        <v>11.470588235294118</v>
      </c>
      <c r="K324" s="16">
        <f>K$49*'B Viertelquadrantenflaechen'!$C32+K51</f>
        <v>3.7352941176470589</v>
      </c>
      <c r="L324" s="16">
        <f>L$49*'B Viertelquadrantenflaechen'!$C32+L51</f>
        <v>0</v>
      </c>
      <c r="M324" s="16">
        <f>M$49*'B Viertelquadrantenflaechen'!$C32+M51</f>
        <v>0</v>
      </c>
      <c r="N324" s="16">
        <f>N$49*'B Viertelquadrantenflaechen'!$C32+N51</f>
        <v>0</v>
      </c>
      <c r="O324" s="16">
        <f>O$49*'B Viertelquadrantenflaechen'!$C32+O51</f>
        <v>0</v>
      </c>
      <c r="P324" s="16">
        <f>P$49*'B Viertelquadrantenflaechen'!$C32+P51</f>
        <v>0</v>
      </c>
      <c r="Q324" s="16">
        <f>Q$49*'B Viertelquadrantenflaechen'!$C32+Q51</f>
        <v>0</v>
      </c>
      <c r="R324" s="16">
        <f>R$49*'B Viertelquadrantenflaechen'!$C32+R51</f>
        <v>0</v>
      </c>
      <c r="S324" s="16">
        <f>S$49*'B Viertelquadrantenflaechen'!$C32+S51</f>
        <v>0.36764705882352944</v>
      </c>
    </row>
    <row r="325" spans="1:19" x14ac:dyDescent="0.25">
      <c r="A325" t="s">
        <v>375</v>
      </c>
      <c r="B325" t="s">
        <v>368</v>
      </c>
      <c r="C325" t="s">
        <v>349</v>
      </c>
      <c r="D325" s="3" t="str">
        <f t="shared" si="7"/>
        <v>S_SE2_100/96-C</v>
      </c>
      <c r="F325" s="16">
        <f>F$49*'B Viertelquadrantenflaechen'!$C33+F52</f>
        <v>1.1102941176470589</v>
      </c>
      <c r="G325" s="16">
        <f>G$49*'B Viertelquadrantenflaechen'!$C33+G52</f>
        <v>70.389705882352942</v>
      </c>
      <c r="H325" s="16">
        <f>H$49*'B Viertelquadrantenflaechen'!$C33+H52</f>
        <v>17.213235294117649</v>
      </c>
      <c r="I325" s="16">
        <f>I$49*'B Viertelquadrantenflaechen'!$C33+I52</f>
        <v>10.551470588235293</v>
      </c>
      <c r="J325" s="16">
        <f>J$49*'B Viertelquadrantenflaechen'!$C33+J52</f>
        <v>6.4411764705882355</v>
      </c>
      <c r="K325" s="16">
        <f>K$49*'B Viertelquadrantenflaechen'!$C33+K52</f>
        <v>0.22058823529411767</v>
      </c>
      <c r="L325" s="16">
        <f>L$49*'B Viertelquadrantenflaechen'!$C33+L52</f>
        <v>0</v>
      </c>
      <c r="M325" s="16">
        <f>M$49*'B Viertelquadrantenflaechen'!$C33+M52</f>
        <v>0</v>
      </c>
      <c r="N325" s="16">
        <f>N$49*'B Viertelquadrantenflaechen'!$C33+N52</f>
        <v>0</v>
      </c>
      <c r="O325" s="16">
        <f>O$49*'B Viertelquadrantenflaechen'!$C33+O52</f>
        <v>0</v>
      </c>
      <c r="P325" s="16">
        <f>P$49*'B Viertelquadrantenflaechen'!$C33+P52</f>
        <v>0</v>
      </c>
      <c r="Q325" s="16">
        <f>Q$49*'B Viertelquadrantenflaechen'!$C33+Q52</f>
        <v>-1</v>
      </c>
      <c r="R325" s="16">
        <f>R$49*'B Viertelquadrantenflaechen'!$C33+R52</f>
        <v>-1</v>
      </c>
      <c r="S325" s="16">
        <f>S$49*'B Viertelquadrantenflaechen'!$C33+S52</f>
        <v>0.11029411764705883</v>
      </c>
    </row>
    <row r="326" spans="1:19" x14ac:dyDescent="0.25">
      <c r="A326" t="s">
        <v>375</v>
      </c>
      <c r="B326" t="s">
        <v>368</v>
      </c>
      <c r="C326" t="s">
        <v>350</v>
      </c>
      <c r="D326" s="3" t="str">
        <f t="shared" si="7"/>
        <v>S_SE2_100/96-D</v>
      </c>
      <c r="F326" s="16">
        <f>F$49*'B Viertelquadrantenflaechen'!$C34+F53</f>
        <v>1.3676470588235294</v>
      </c>
      <c r="G326" s="16">
        <f>G$49*'B Viertelquadrantenflaechen'!$C34+G53</f>
        <v>126.63235294117646</v>
      </c>
      <c r="H326" s="16">
        <f>H$49*'B Viertelquadrantenflaechen'!$C34+H53</f>
        <v>35.044117647058826</v>
      </c>
      <c r="I326" s="16">
        <f>I$49*'B Viertelquadrantenflaechen'!$C34+I53</f>
        <v>22.838235294117649</v>
      </c>
      <c r="J326" s="16">
        <f>J$49*'B Viertelquadrantenflaechen'!$C34+J53</f>
        <v>11.470588235294118</v>
      </c>
      <c r="K326" s="16">
        <f>K$49*'B Viertelquadrantenflaechen'!$C34+K53</f>
        <v>0.73529411764705888</v>
      </c>
      <c r="L326" s="16">
        <f>L$49*'B Viertelquadrantenflaechen'!$C34+L53</f>
        <v>0</v>
      </c>
      <c r="M326" s="16">
        <f>M$49*'B Viertelquadrantenflaechen'!$C34+M53</f>
        <v>0</v>
      </c>
      <c r="N326" s="16">
        <f>N$49*'B Viertelquadrantenflaechen'!$C34+N53</f>
        <v>0</v>
      </c>
      <c r="O326" s="16">
        <f>O$49*'B Viertelquadrantenflaechen'!$C34+O53</f>
        <v>0</v>
      </c>
      <c r="P326" s="16">
        <f>P$49*'B Viertelquadrantenflaechen'!$C34+P53</f>
        <v>0</v>
      </c>
      <c r="Q326" s="16">
        <f>Q$49*'B Viertelquadrantenflaechen'!$C34+Q53</f>
        <v>0</v>
      </c>
      <c r="R326" s="16">
        <f>R$49*'B Viertelquadrantenflaechen'!$C34+R53</f>
        <v>0</v>
      </c>
      <c r="S326" s="16">
        <f>S$49*'B Viertelquadrantenflaechen'!$C34+S53</f>
        <v>0.36764705882352944</v>
      </c>
    </row>
    <row r="327" spans="1:19" x14ac:dyDescent="0.25">
      <c r="A327" t="s">
        <v>375</v>
      </c>
      <c r="B327" t="s">
        <v>368</v>
      </c>
      <c r="C327" t="s">
        <v>351</v>
      </c>
      <c r="D327" s="3" t="str">
        <f t="shared" si="7"/>
        <v>S_SE2_100/97-A</v>
      </c>
      <c r="F327" s="16">
        <f>F54</f>
        <v>1</v>
      </c>
      <c r="G327" s="16">
        <f t="shared" ref="G327:R327" si="16">G54</f>
        <v>35</v>
      </c>
      <c r="H327" s="16">
        <f t="shared" si="16"/>
        <v>10</v>
      </c>
      <c r="I327" s="16">
        <f t="shared" si="16"/>
        <v>8</v>
      </c>
      <c r="J327" s="16">
        <f t="shared" si="16"/>
        <v>1</v>
      </c>
      <c r="K327" s="16">
        <f t="shared" si="16"/>
        <v>1</v>
      </c>
      <c r="L327" s="16">
        <f t="shared" si="16"/>
        <v>0</v>
      </c>
      <c r="M327" s="16">
        <f t="shared" si="16"/>
        <v>0</v>
      </c>
      <c r="N327" s="16">
        <f t="shared" si="16"/>
        <v>1</v>
      </c>
      <c r="O327" s="16">
        <f t="shared" si="16"/>
        <v>0</v>
      </c>
      <c r="P327" s="16">
        <f t="shared" si="16"/>
        <v>0</v>
      </c>
      <c r="Q327" s="16">
        <f t="shared" si="16"/>
        <v>0</v>
      </c>
      <c r="R327" s="16">
        <f t="shared" si="16"/>
        <v>0</v>
      </c>
      <c r="S327" s="16">
        <f t="shared" ref="S327:S338" si="17">S54</f>
        <v>0</v>
      </c>
    </row>
    <row r="328" spans="1:19" x14ac:dyDescent="0.25">
      <c r="A328" t="s">
        <v>375</v>
      </c>
      <c r="B328" t="s">
        <v>368</v>
      </c>
      <c r="C328" t="s">
        <v>352</v>
      </c>
      <c r="D328" s="3" t="str">
        <f t="shared" si="7"/>
        <v>S_SE2_100/97-B</v>
      </c>
      <c r="F328" s="16">
        <f t="shared" ref="F328:R337" si="18">F55</f>
        <v>1</v>
      </c>
      <c r="G328" s="16">
        <f t="shared" si="18"/>
        <v>228</v>
      </c>
      <c r="H328" s="16">
        <f t="shared" si="18"/>
        <v>43</v>
      </c>
      <c r="I328" s="16">
        <f t="shared" si="18"/>
        <v>26</v>
      </c>
      <c r="J328" s="16">
        <f t="shared" si="18"/>
        <v>16</v>
      </c>
      <c r="K328" s="16">
        <f t="shared" si="18"/>
        <v>1</v>
      </c>
      <c r="L328" s="16">
        <f t="shared" si="18"/>
        <v>0</v>
      </c>
      <c r="M328" s="16">
        <f t="shared" si="18"/>
        <v>0</v>
      </c>
      <c r="N328" s="16">
        <f t="shared" si="18"/>
        <v>0</v>
      </c>
      <c r="O328" s="16">
        <f t="shared" si="18"/>
        <v>0</v>
      </c>
      <c r="P328" s="16">
        <f t="shared" si="18"/>
        <v>0</v>
      </c>
      <c r="Q328" s="16">
        <f t="shared" si="18"/>
        <v>0</v>
      </c>
      <c r="R328" s="16">
        <f t="shared" si="18"/>
        <v>0</v>
      </c>
      <c r="S328" s="16">
        <f t="shared" si="17"/>
        <v>0</v>
      </c>
    </row>
    <row r="329" spans="1:19" x14ac:dyDescent="0.25">
      <c r="A329" t="s">
        <v>375</v>
      </c>
      <c r="B329" t="s">
        <v>368</v>
      </c>
      <c r="C329" t="s">
        <v>353</v>
      </c>
      <c r="D329" s="3" t="str">
        <f t="shared" si="7"/>
        <v>S_SE2_100/97-C</v>
      </c>
      <c r="F329" s="16">
        <f t="shared" si="18"/>
        <v>1</v>
      </c>
      <c r="G329" s="16">
        <f t="shared" si="18"/>
        <v>42</v>
      </c>
      <c r="H329" s="16">
        <f t="shared" si="18"/>
        <v>10</v>
      </c>
      <c r="I329" s="16">
        <f t="shared" si="18"/>
        <v>7</v>
      </c>
      <c r="J329" s="16">
        <f t="shared" si="18"/>
        <v>2</v>
      </c>
      <c r="K329" s="16">
        <f t="shared" si="18"/>
        <v>1</v>
      </c>
      <c r="L329" s="16">
        <f t="shared" si="18"/>
        <v>0</v>
      </c>
      <c r="M329" s="16">
        <f t="shared" si="18"/>
        <v>0</v>
      </c>
      <c r="N329" s="16">
        <f t="shared" si="18"/>
        <v>0</v>
      </c>
      <c r="O329" s="16">
        <f t="shared" si="18"/>
        <v>0</v>
      </c>
      <c r="P329" s="16">
        <f t="shared" si="18"/>
        <v>0</v>
      </c>
      <c r="Q329" s="16">
        <f t="shared" si="18"/>
        <v>-1</v>
      </c>
      <c r="R329" s="16">
        <f t="shared" si="18"/>
        <v>-1</v>
      </c>
      <c r="S329" s="16">
        <f t="shared" si="17"/>
        <v>0</v>
      </c>
    </row>
    <row r="330" spans="1:19" x14ac:dyDescent="0.25">
      <c r="A330" t="s">
        <v>375</v>
      </c>
      <c r="B330" t="s">
        <v>368</v>
      </c>
      <c r="C330" t="s">
        <v>354</v>
      </c>
      <c r="D330" s="3" t="str">
        <f t="shared" si="7"/>
        <v>S_SE2_100/97-D</v>
      </c>
      <c r="F330" s="16">
        <f t="shared" si="18"/>
        <v>1</v>
      </c>
      <c r="G330" s="16">
        <f t="shared" si="18"/>
        <v>129</v>
      </c>
      <c r="H330" s="16">
        <f t="shared" si="18"/>
        <v>33</v>
      </c>
      <c r="I330" s="16">
        <f t="shared" si="18"/>
        <v>24</v>
      </c>
      <c r="J330" s="16">
        <f t="shared" si="18"/>
        <v>9</v>
      </c>
      <c r="K330" s="16">
        <f t="shared" si="18"/>
        <v>0</v>
      </c>
      <c r="L330" s="16">
        <f t="shared" si="18"/>
        <v>0</v>
      </c>
      <c r="M330" s="16">
        <f t="shared" si="18"/>
        <v>0</v>
      </c>
      <c r="N330" s="16">
        <f t="shared" si="18"/>
        <v>0</v>
      </c>
      <c r="O330" s="16">
        <f t="shared" si="18"/>
        <v>0</v>
      </c>
      <c r="P330" s="16">
        <f t="shared" si="18"/>
        <v>0</v>
      </c>
      <c r="Q330" s="16">
        <f t="shared" si="18"/>
        <v>-1</v>
      </c>
      <c r="R330" s="16">
        <f t="shared" si="18"/>
        <v>-1</v>
      </c>
      <c r="S330" s="16">
        <f t="shared" si="17"/>
        <v>0</v>
      </c>
    </row>
    <row r="331" spans="1:19" x14ac:dyDescent="0.25">
      <c r="A331" t="s">
        <v>375</v>
      </c>
      <c r="B331" t="s">
        <v>368</v>
      </c>
      <c r="C331" t="s">
        <v>355</v>
      </c>
      <c r="D331" s="3" t="str">
        <f t="shared" si="7"/>
        <v>S_SE2_100/98-A</v>
      </c>
      <c r="F331" s="16">
        <f t="shared" si="18"/>
        <v>1</v>
      </c>
      <c r="G331" s="16">
        <f t="shared" si="18"/>
        <v>6</v>
      </c>
      <c r="H331" s="16">
        <f t="shared" si="18"/>
        <v>3</v>
      </c>
      <c r="I331" s="16">
        <f t="shared" si="18"/>
        <v>3</v>
      </c>
      <c r="J331" s="16">
        <f t="shared" si="18"/>
        <v>0</v>
      </c>
      <c r="K331" s="16">
        <f t="shared" si="18"/>
        <v>0</v>
      </c>
      <c r="L331" s="16">
        <f t="shared" si="18"/>
        <v>0</v>
      </c>
      <c r="M331" s="16">
        <f t="shared" si="18"/>
        <v>0</v>
      </c>
      <c r="N331" s="16">
        <f t="shared" si="18"/>
        <v>0</v>
      </c>
      <c r="O331" s="16">
        <f t="shared" si="18"/>
        <v>0</v>
      </c>
      <c r="P331" s="16">
        <f t="shared" si="18"/>
        <v>0</v>
      </c>
      <c r="Q331" s="16">
        <f t="shared" si="18"/>
        <v>0</v>
      </c>
      <c r="R331" s="16">
        <f t="shared" si="18"/>
        <v>0</v>
      </c>
      <c r="S331" s="16">
        <f t="shared" si="17"/>
        <v>0</v>
      </c>
    </row>
    <row r="332" spans="1:19" x14ac:dyDescent="0.25">
      <c r="A332" t="s">
        <v>375</v>
      </c>
      <c r="B332" t="s">
        <v>368</v>
      </c>
      <c r="C332" t="s">
        <v>356</v>
      </c>
      <c r="D332" s="3" t="str">
        <f t="shared" si="7"/>
        <v>S_SE2_100/98-B</v>
      </c>
      <c r="F332" s="16">
        <f t="shared" si="18"/>
        <v>1</v>
      </c>
      <c r="G332" s="16">
        <f t="shared" si="18"/>
        <v>53</v>
      </c>
      <c r="H332" s="16">
        <f t="shared" si="18"/>
        <v>13</v>
      </c>
      <c r="I332" s="16">
        <f t="shared" si="18"/>
        <v>7</v>
      </c>
      <c r="J332" s="16">
        <f t="shared" si="18"/>
        <v>6</v>
      </c>
      <c r="K332" s="16">
        <f t="shared" si="18"/>
        <v>0</v>
      </c>
      <c r="L332" s="16">
        <f t="shared" si="18"/>
        <v>0</v>
      </c>
      <c r="M332" s="16">
        <f t="shared" si="18"/>
        <v>0</v>
      </c>
      <c r="N332" s="16">
        <f t="shared" si="18"/>
        <v>0</v>
      </c>
      <c r="O332" s="16">
        <f t="shared" si="18"/>
        <v>0</v>
      </c>
      <c r="P332" s="16">
        <f t="shared" si="18"/>
        <v>0</v>
      </c>
      <c r="Q332" s="16">
        <f t="shared" si="18"/>
        <v>-1</v>
      </c>
      <c r="R332" s="16">
        <f t="shared" si="18"/>
        <v>-1</v>
      </c>
      <c r="S332" s="16">
        <f t="shared" si="17"/>
        <v>0</v>
      </c>
    </row>
    <row r="333" spans="1:19" x14ac:dyDescent="0.25">
      <c r="A333" t="s">
        <v>375</v>
      </c>
      <c r="B333" t="s">
        <v>368</v>
      </c>
      <c r="C333" t="s">
        <v>357</v>
      </c>
      <c r="D333" s="3" t="str">
        <f t="shared" si="7"/>
        <v>S_SE2_100/98-C</v>
      </c>
      <c r="F333" s="16">
        <f t="shared" si="18"/>
        <v>2</v>
      </c>
      <c r="G333" s="16">
        <f t="shared" si="18"/>
        <v>73</v>
      </c>
      <c r="H333" s="16">
        <f t="shared" si="18"/>
        <v>10</v>
      </c>
      <c r="I333" s="16">
        <f t="shared" si="18"/>
        <v>3</v>
      </c>
      <c r="J333" s="16">
        <f t="shared" si="18"/>
        <v>6</v>
      </c>
      <c r="K333" s="16">
        <f t="shared" si="18"/>
        <v>1</v>
      </c>
      <c r="L333" s="16">
        <f t="shared" si="18"/>
        <v>0</v>
      </c>
      <c r="M333" s="16">
        <f t="shared" si="18"/>
        <v>0</v>
      </c>
      <c r="N333" s="16">
        <f t="shared" si="18"/>
        <v>0</v>
      </c>
      <c r="O333" s="16">
        <f t="shared" si="18"/>
        <v>0</v>
      </c>
      <c r="P333" s="16">
        <f t="shared" si="18"/>
        <v>0</v>
      </c>
      <c r="Q333" s="16">
        <f t="shared" si="18"/>
        <v>0</v>
      </c>
      <c r="R333" s="16">
        <f t="shared" si="18"/>
        <v>0</v>
      </c>
      <c r="S333" s="16">
        <f t="shared" si="17"/>
        <v>0</v>
      </c>
    </row>
    <row r="334" spans="1:19" x14ac:dyDescent="0.25">
      <c r="A334" t="s">
        <v>375</v>
      </c>
      <c r="B334" t="s">
        <v>368</v>
      </c>
      <c r="C334" t="s">
        <v>358</v>
      </c>
      <c r="D334" s="3" t="str">
        <f t="shared" si="7"/>
        <v>S_SE2_100/98-D</v>
      </c>
      <c r="F334" s="16">
        <f t="shared" si="18"/>
        <v>1</v>
      </c>
      <c r="G334" s="16">
        <f t="shared" si="18"/>
        <v>282</v>
      </c>
      <c r="H334" s="16">
        <f t="shared" si="18"/>
        <v>35</v>
      </c>
      <c r="I334" s="16">
        <f t="shared" si="18"/>
        <v>19</v>
      </c>
      <c r="J334" s="16">
        <f t="shared" si="18"/>
        <v>13</v>
      </c>
      <c r="K334" s="16">
        <f t="shared" si="18"/>
        <v>3</v>
      </c>
      <c r="L334" s="16">
        <f t="shared" si="18"/>
        <v>0</v>
      </c>
      <c r="M334" s="16">
        <f t="shared" si="18"/>
        <v>0</v>
      </c>
      <c r="N334" s="16">
        <f t="shared" si="18"/>
        <v>0</v>
      </c>
      <c r="O334" s="16">
        <f t="shared" si="18"/>
        <v>0</v>
      </c>
      <c r="P334" s="16">
        <f t="shared" si="18"/>
        <v>0</v>
      </c>
      <c r="Q334" s="16">
        <f t="shared" si="18"/>
        <v>-1</v>
      </c>
      <c r="R334" s="16">
        <f t="shared" si="18"/>
        <v>0</v>
      </c>
      <c r="S334" s="16">
        <f t="shared" si="17"/>
        <v>0</v>
      </c>
    </row>
    <row r="335" spans="1:19" x14ac:dyDescent="0.25">
      <c r="A335" t="s">
        <v>375</v>
      </c>
      <c r="B335" t="s">
        <v>368</v>
      </c>
      <c r="C335" t="s">
        <v>359</v>
      </c>
      <c r="D335" s="3" t="str">
        <f t="shared" si="7"/>
        <v>S_SE2_100/99-A</v>
      </c>
      <c r="F335" s="16">
        <f t="shared" si="18"/>
        <v>2</v>
      </c>
      <c r="G335" s="16">
        <f t="shared" si="18"/>
        <v>307</v>
      </c>
      <c r="H335" s="16">
        <f t="shared" si="18"/>
        <v>24</v>
      </c>
      <c r="I335" s="16">
        <f t="shared" si="18"/>
        <v>10</v>
      </c>
      <c r="J335" s="16">
        <f t="shared" si="18"/>
        <v>7</v>
      </c>
      <c r="K335" s="16">
        <f t="shared" si="18"/>
        <v>7</v>
      </c>
      <c r="L335" s="16">
        <f t="shared" si="18"/>
        <v>0</v>
      </c>
      <c r="M335" s="16">
        <f t="shared" si="18"/>
        <v>0</v>
      </c>
      <c r="N335" s="16">
        <f t="shared" si="18"/>
        <v>0</v>
      </c>
      <c r="O335" s="16">
        <f t="shared" si="18"/>
        <v>0</v>
      </c>
      <c r="P335" s="16">
        <f t="shared" si="18"/>
        <v>0</v>
      </c>
      <c r="Q335" s="16">
        <f t="shared" si="18"/>
        <v>0</v>
      </c>
      <c r="R335" s="16">
        <f t="shared" si="18"/>
        <v>-1</v>
      </c>
      <c r="S335" s="16">
        <f t="shared" si="17"/>
        <v>0</v>
      </c>
    </row>
    <row r="336" spans="1:19" x14ac:dyDescent="0.25">
      <c r="A336" t="s">
        <v>375</v>
      </c>
      <c r="B336" t="s">
        <v>368</v>
      </c>
      <c r="C336" t="s">
        <v>360</v>
      </c>
      <c r="D336" s="3" t="str">
        <f t="shared" si="7"/>
        <v>S_SE2_100/99-B</v>
      </c>
      <c r="F336" s="16">
        <f t="shared" si="18"/>
        <v>1</v>
      </c>
      <c r="G336" s="16">
        <f t="shared" si="18"/>
        <v>87</v>
      </c>
      <c r="H336" s="16">
        <f t="shared" si="18"/>
        <v>25</v>
      </c>
      <c r="I336" s="16">
        <f t="shared" si="18"/>
        <v>16</v>
      </c>
      <c r="J336" s="16">
        <f t="shared" si="18"/>
        <v>9</v>
      </c>
      <c r="K336" s="16">
        <f t="shared" si="18"/>
        <v>0</v>
      </c>
      <c r="L336" s="16">
        <f t="shared" si="18"/>
        <v>0</v>
      </c>
      <c r="M336" s="16">
        <f t="shared" si="18"/>
        <v>0</v>
      </c>
      <c r="N336" s="16">
        <f t="shared" si="18"/>
        <v>0</v>
      </c>
      <c r="O336" s="16">
        <f t="shared" si="18"/>
        <v>0</v>
      </c>
      <c r="P336" s="16">
        <f t="shared" si="18"/>
        <v>0</v>
      </c>
      <c r="Q336" s="16">
        <f t="shared" si="18"/>
        <v>0</v>
      </c>
      <c r="R336" s="16">
        <f t="shared" si="18"/>
        <v>0</v>
      </c>
      <c r="S336" s="16">
        <f t="shared" si="17"/>
        <v>0</v>
      </c>
    </row>
    <row r="337" spans="1:19" x14ac:dyDescent="0.25">
      <c r="A337" t="s">
        <v>375</v>
      </c>
      <c r="B337" t="s">
        <v>368</v>
      </c>
      <c r="C337" t="s">
        <v>361</v>
      </c>
      <c r="D337" s="3" t="str">
        <f t="shared" si="7"/>
        <v>S_SE2_100/99-C</v>
      </c>
      <c r="F337" s="16">
        <f t="shared" si="18"/>
        <v>1</v>
      </c>
      <c r="G337" s="16">
        <f t="shared" si="18"/>
        <v>36</v>
      </c>
      <c r="H337" s="16">
        <f t="shared" si="18"/>
        <v>11</v>
      </c>
      <c r="I337" s="16">
        <f t="shared" si="18"/>
        <v>8</v>
      </c>
      <c r="J337" s="16">
        <f t="shared" si="18"/>
        <v>3</v>
      </c>
      <c r="K337" s="16">
        <f t="shared" si="18"/>
        <v>0</v>
      </c>
      <c r="L337" s="16">
        <f t="shared" si="18"/>
        <v>0</v>
      </c>
      <c r="M337" s="16">
        <f t="shared" si="18"/>
        <v>0</v>
      </c>
      <c r="N337" s="16">
        <f t="shared" si="18"/>
        <v>0</v>
      </c>
      <c r="O337" s="16">
        <f t="shared" si="18"/>
        <v>0</v>
      </c>
      <c r="P337" s="16">
        <f t="shared" si="18"/>
        <v>0</v>
      </c>
      <c r="Q337" s="16">
        <f t="shared" si="18"/>
        <v>-1</v>
      </c>
      <c r="R337" s="16">
        <f t="shared" si="18"/>
        <v>0</v>
      </c>
      <c r="S337" s="16">
        <f t="shared" si="17"/>
        <v>0</v>
      </c>
    </row>
    <row r="338" spans="1:19" x14ac:dyDescent="0.25">
      <c r="A338" t="s">
        <v>375</v>
      </c>
      <c r="B338" t="s">
        <v>368</v>
      </c>
      <c r="C338" t="s">
        <v>362</v>
      </c>
      <c r="D338" s="3" t="str">
        <f t="shared" si="7"/>
        <v>S_SE2_100/99-D</v>
      </c>
      <c r="F338" s="16">
        <f>F65</f>
        <v>1</v>
      </c>
      <c r="G338" s="16">
        <f t="shared" ref="G338:R338" si="19">G65</f>
        <v>318</v>
      </c>
      <c r="H338" s="16">
        <f t="shared" si="19"/>
        <v>66</v>
      </c>
      <c r="I338" s="16">
        <f t="shared" si="19"/>
        <v>40</v>
      </c>
      <c r="J338" s="16">
        <f t="shared" si="19"/>
        <v>23</v>
      </c>
      <c r="K338" s="16">
        <f t="shared" si="19"/>
        <v>3</v>
      </c>
      <c r="L338" s="16">
        <f t="shared" si="19"/>
        <v>0</v>
      </c>
      <c r="M338" s="16">
        <f t="shared" si="19"/>
        <v>0</v>
      </c>
      <c r="N338" s="16">
        <f t="shared" si="19"/>
        <v>0</v>
      </c>
      <c r="O338" s="16">
        <f t="shared" si="19"/>
        <v>0</v>
      </c>
      <c r="P338" s="16">
        <f t="shared" si="19"/>
        <v>0</v>
      </c>
      <c r="Q338" s="16">
        <f t="shared" si="19"/>
        <v>-1</v>
      </c>
      <c r="R338" s="16">
        <f t="shared" si="19"/>
        <v>0</v>
      </c>
      <c r="S338" s="16">
        <f t="shared" si="17"/>
        <v>0</v>
      </c>
    </row>
    <row r="339" spans="1:19" x14ac:dyDescent="0.25">
      <c r="A339" t="s">
        <v>375</v>
      </c>
      <c r="B339" t="s">
        <v>368</v>
      </c>
      <c r="C339" t="s">
        <v>363</v>
      </c>
      <c r="D339" s="3" t="str">
        <f t="shared" si="7"/>
        <v>S_SE2_100/100-A</v>
      </c>
      <c r="F339" s="16">
        <f>F30</f>
        <v>3</v>
      </c>
      <c r="G339" s="16">
        <f t="shared" ref="G339:R339" si="20">G30</f>
        <v>243</v>
      </c>
      <c r="H339" s="16">
        <f t="shared" si="20"/>
        <v>57</v>
      </c>
      <c r="I339" s="16">
        <f t="shared" si="20"/>
        <v>35</v>
      </c>
      <c r="J339" s="16">
        <f t="shared" si="20"/>
        <v>21</v>
      </c>
      <c r="K339" s="16">
        <f t="shared" si="20"/>
        <v>1</v>
      </c>
      <c r="L339" s="16">
        <f t="shared" si="20"/>
        <v>0</v>
      </c>
      <c r="M339" s="16">
        <f t="shared" si="20"/>
        <v>0</v>
      </c>
      <c r="N339" s="16">
        <f t="shared" si="20"/>
        <v>0</v>
      </c>
      <c r="O339" s="16">
        <f t="shared" si="20"/>
        <v>0</v>
      </c>
      <c r="P339" s="16">
        <f t="shared" si="20"/>
        <v>0</v>
      </c>
      <c r="Q339" s="16">
        <f t="shared" si="20"/>
        <v>0</v>
      </c>
      <c r="R339" s="16">
        <f t="shared" si="20"/>
        <v>0</v>
      </c>
      <c r="S339" s="16">
        <f>S30</f>
        <v>0</v>
      </c>
    </row>
    <row r="340" spans="1:19" x14ac:dyDescent="0.25">
      <c r="A340" t="s">
        <v>375</v>
      </c>
      <c r="B340" t="s">
        <v>368</v>
      </c>
      <c r="C340" t="s">
        <v>364</v>
      </c>
      <c r="D340" s="3" t="str">
        <f t="shared" si="7"/>
        <v>S_SE2_100/100-B</v>
      </c>
      <c r="F340" s="16">
        <f>F31</f>
        <v>3</v>
      </c>
      <c r="G340" s="16">
        <f t="shared" ref="G340:R340" si="21">G31</f>
        <v>285</v>
      </c>
      <c r="H340" s="16">
        <f t="shared" si="21"/>
        <v>43</v>
      </c>
      <c r="I340" s="16">
        <f t="shared" si="21"/>
        <v>23</v>
      </c>
      <c r="J340" s="16">
        <f t="shared" si="21"/>
        <v>17</v>
      </c>
      <c r="K340" s="16">
        <f t="shared" si="21"/>
        <v>3</v>
      </c>
      <c r="L340" s="16">
        <f t="shared" si="21"/>
        <v>0</v>
      </c>
      <c r="M340" s="16">
        <f t="shared" si="21"/>
        <v>0</v>
      </c>
      <c r="N340" s="16">
        <f t="shared" si="21"/>
        <v>0</v>
      </c>
      <c r="O340" s="16">
        <f t="shared" si="21"/>
        <v>0</v>
      </c>
      <c r="P340" s="16">
        <f t="shared" si="21"/>
        <v>0</v>
      </c>
      <c r="Q340" s="16">
        <f t="shared" si="21"/>
        <v>-1</v>
      </c>
      <c r="R340" s="16">
        <f t="shared" si="21"/>
        <v>-1</v>
      </c>
      <c r="S340" s="16">
        <f>S31</f>
        <v>0</v>
      </c>
    </row>
    <row r="341" spans="1:19" x14ac:dyDescent="0.25">
      <c r="A341" t="s">
        <v>375</v>
      </c>
      <c r="B341" t="s">
        <v>368</v>
      </c>
      <c r="C341" t="s">
        <v>365</v>
      </c>
      <c r="D341" s="3" t="str">
        <f t="shared" si="7"/>
        <v>S_SE2_100/100-C</v>
      </c>
    </row>
    <row r="342" spans="1:19" x14ac:dyDescent="0.25">
      <c r="A342" t="s">
        <v>375</v>
      </c>
      <c r="B342" t="s">
        <v>368</v>
      </c>
      <c r="C342" t="s">
        <v>366</v>
      </c>
      <c r="D342" s="3" t="str">
        <f t="shared" si="7"/>
        <v>S_SE2_100/100-D</v>
      </c>
      <c r="F342" s="16">
        <f>F32</f>
        <v>2</v>
      </c>
      <c r="G342" s="16">
        <f t="shared" ref="G342:R342" si="22">G32</f>
        <v>84</v>
      </c>
      <c r="H342" s="16">
        <f t="shared" si="22"/>
        <v>24</v>
      </c>
      <c r="I342" s="16">
        <f t="shared" si="22"/>
        <v>14</v>
      </c>
      <c r="J342" s="16">
        <f t="shared" si="22"/>
        <v>9</v>
      </c>
      <c r="K342" s="16">
        <f t="shared" si="22"/>
        <v>1</v>
      </c>
      <c r="L342" s="16">
        <f t="shared" si="22"/>
        <v>0</v>
      </c>
      <c r="M342" s="16">
        <f t="shared" si="22"/>
        <v>0</v>
      </c>
      <c r="N342" s="16">
        <f t="shared" si="22"/>
        <v>0</v>
      </c>
      <c r="O342" s="16">
        <f t="shared" si="22"/>
        <v>0</v>
      </c>
      <c r="P342" s="16">
        <f t="shared" si="22"/>
        <v>0</v>
      </c>
      <c r="Q342" s="16">
        <f t="shared" si="22"/>
        <v>-1</v>
      </c>
      <c r="R342" s="16">
        <f t="shared" si="22"/>
        <v>0</v>
      </c>
      <c r="S342" s="16">
        <f>S32</f>
        <v>0</v>
      </c>
    </row>
    <row r="343" spans="1:19" x14ac:dyDescent="0.25">
      <c r="A343" t="s">
        <v>375</v>
      </c>
      <c r="B343" t="s">
        <v>369</v>
      </c>
      <c r="C343" t="s">
        <v>20</v>
      </c>
      <c r="D343" s="3" t="str">
        <f t="shared" si="7"/>
        <v>S_SE3_100/89</v>
      </c>
      <c r="F343" s="16">
        <f>F67</f>
        <v>1</v>
      </c>
      <c r="G343" s="16">
        <f t="shared" ref="G343:R343" si="23">G67</f>
        <v>143</v>
      </c>
      <c r="H343" s="16">
        <f t="shared" si="23"/>
        <v>35</v>
      </c>
      <c r="I343" s="16">
        <f t="shared" si="23"/>
        <v>25</v>
      </c>
      <c r="J343" s="16">
        <f t="shared" si="23"/>
        <v>8</v>
      </c>
      <c r="K343" s="16">
        <f t="shared" si="23"/>
        <v>2</v>
      </c>
      <c r="L343" s="16">
        <f t="shared" si="23"/>
        <v>0</v>
      </c>
      <c r="M343" s="16">
        <f t="shared" si="23"/>
        <v>0</v>
      </c>
      <c r="N343" s="16">
        <f t="shared" si="23"/>
        <v>0</v>
      </c>
      <c r="O343" s="16">
        <f t="shared" si="23"/>
        <v>0</v>
      </c>
      <c r="P343" s="16">
        <f t="shared" si="23"/>
        <v>0</v>
      </c>
      <c r="Q343" s="16">
        <f t="shared" si="23"/>
        <v>-1</v>
      </c>
      <c r="R343" s="16">
        <f t="shared" si="23"/>
        <v>-1</v>
      </c>
      <c r="S343" s="16">
        <f>S67</f>
        <v>0</v>
      </c>
    </row>
    <row r="344" spans="1:19" x14ac:dyDescent="0.25">
      <c r="A344" t="s">
        <v>375</v>
      </c>
      <c r="B344" t="s">
        <v>369</v>
      </c>
      <c r="C344" t="s">
        <v>22</v>
      </c>
      <c r="D344" s="3" t="str">
        <f t="shared" si="7"/>
        <v>S_SE3_100/90</v>
      </c>
      <c r="F344" s="16">
        <f t="shared" ref="F344:R347" si="24">F68</f>
        <v>1</v>
      </c>
      <c r="G344" s="16">
        <f t="shared" si="24"/>
        <v>9</v>
      </c>
      <c r="H344" s="16">
        <f t="shared" si="24"/>
        <v>2</v>
      </c>
      <c r="I344" s="16">
        <f t="shared" si="24"/>
        <v>0</v>
      </c>
      <c r="J344" s="16">
        <f t="shared" si="24"/>
        <v>2</v>
      </c>
      <c r="K344" s="16">
        <f t="shared" si="24"/>
        <v>0</v>
      </c>
      <c r="L344" s="16">
        <f t="shared" si="24"/>
        <v>0</v>
      </c>
      <c r="M344" s="16">
        <f t="shared" si="24"/>
        <v>0</v>
      </c>
      <c r="N344" s="16">
        <f t="shared" si="24"/>
        <v>0</v>
      </c>
      <c r="O344" s="16">
        <f t="shared" si="24"/>
        <v>0</v>
      </c>
      <c r="P344" s="16">
        <f t="shared" si="24"/>
        <v>0</v>
      </c>
      <c r="Q344" s="16">
        <f t="shared" si="24"/>
        <v>0</v>
      </c>
      <c r="R344" s="16">
        <f t="shared" si="24"/>
        <v>0</v>
      </c>
      <c r="S344" s="16">
        <f>S68</f>
        <v>0</v>
      </c>
    </row>
    <row r="345" spans="1:19" x14ac:dyDescent="0.25">
      <c r="A345" t="s">
        <v>375</v>
      </c>
      <c r="B345" t="s">
        <v>369</v>
      </c>
      <c r="C345" t="s">
        <v>24</v>
      </c>
      <c r="D345" s="3" t="str">
        <f t="shared" si="7"/>
        <v>S_SE3_100/91</v>
      </c>
      <c r="F345" s="16">
        <f t="shared" si="24"/>
        <v>1</v>
      </c>
      <c r="G345" s="16">
        <f t="shared" si="24"/>
        <v>4</v>
      </c>
      <c r="H345" s="16">
        <f t="shared" si="24"/>
        <v>2</v>
      </c>
      <c r="I345" s="16">
        <f t="shared" si="24"/>
        <v>2</v>
      </c>
      <c r="J345" s="16">
        <f t="shared" si="24"/>
        <v>0</v>
      </c>
      <c r="K345" s="16">
        <f t="shared" si="24"/>
        <v>0</v>
      </c>
      <c r="L345" s="16">
        <f t="shared" si="24"/>
        <v>0</v>
      </c>
      <c r="M345" s="16">
        <f t="shared" si="24"/>
        <v>0</v>
      </c>
      <c r="N345" s="16">
        <f t="shared" si="24"/>
        <v>0</v>
      </c>
      <c r="O345" s="16">
        <f t="shared" si="24"/>
        <v>0</v>
      </c>
      <c r="P345" s="16">
        <f t="shared" si="24"/>
        <v>0</v>
      </c>
      <c r="Q345" s="16">
        <f t="shared" si="24"/>
        <v>0</v>
      </c>
      <c r="R345" s="16">
        <f t="shared" si="24"/>
        <v>0</v>
      </c>
      <c r="S345" s="16">
        <f>S69</f>
        <v>0</v>
      </c>
    </row>
    <row r="346" spans="1:19" x14ac:dyDescent="0.25">
      <c r="A346" t="s">
        <v>375</v>
      </c>
      <c r="B346" t="s">
        <v>369</v>
      </c>
      <c r="C346" t="s">
        <v>26</v>
      </c>
      <c r="D346" s="3" t="str">
        <f t="shared" si="7"/>
        <v>S_SE3_100/92</v>
      </c>
      <c r="F346" s="16">
        <f t="shared" si="24"/>
        <v>1</v>
      </c>
      <c r="G346" s="16">
        <f t="shared" si="24"/>
        <v>51</v>
      </c>
      <c r="H346" s="16">
        <f t="shared" si="24"/>
        <v>12</v>
      </c>
      <c r="I346" s="16">
        <f t="shared" si="24"/>
        <v>6</v>
      </c>
      <c r="J346" s="16">
        <f t="shared" si="24"/>
        <v>6</v>
      </c>
      <c r="K346" s="16">
        <f t="shared" si="24"/>
        <v>0</v>
      </c>
      <c r="L346" s="16">
        <f t="shared" si="24"/>
        <v>0</v>
      </c>
      <c r="M346" s="16">
        <f t="shared" si="24"/>
        <v>0</v>
      </c>
      <c r="N346" s="16">
        <f t="shared" si="24"/>
        <v>0</v>
      </c>
      <c r="O346" s="16">
        <f t="shared" si="24"/>
        <v>0</v>
      </c>
      <c r="P346" s="16">
        <f t="shared" si="24"/>
        <v>0</v>
      </c>
      <c r="Q346" s="16">
        <f t="shared" si="24"/>
        <v>0</v>
      </c>
      <c r="R346" s="16">
        <f t="shared" si="24"/>
        <v>0</v>
      </c>
      <c r="S346" s="16">
        <f>S70</f>
        <v>0</v>
      </c>
    </row>
    <row r="347" spans="1:19" x14ac:dyDescent="0.25">
      <c r="A347" t="s">
        <v>375</v>
      </c>
      <c r="B347" t="s">
        <v>369</v>
      </c>
      <c r="C347" t="s">
        <v>28</v>
      </c>
      <c r="D347" s="3" t="str">
        <f t="shared" si="7"/>
        <v>S_SE3_100/93</v>
      </c>
      <c r="F347" s="16">
        <f t="shared" si="24"/>
        <v>1</v>
      </c>
      <c r="G347" s="16">
        <f t="shared" si="24"/>
        <v>247</v>
      </c>
      <c r="H347" s="16">
        <f t="shared" si="24"/>
        <v>38</v>
      </c>
      <c r="I347" s="16">
        <f t="shared" si="24"/>
        <v>19</v>
      </c>
      <c r="J347" s="16">
        <f t="shared" si="24"/>
        <v>17</v>
      </c>
      <c r="K347" s="16">
        <f t="shared" si="24"/>
        <v>2</v>
      </c>
      <c r="L347" s="16">
        <f t="shared" si="24"/>
        <v>0</v>
      </c>
      <c r="M347" s="16">
        <f t="shared" si="24"/>
        <v>0</v>
      </c>
      <c r="N347" s="16">
        <f t="shared" si="24"/>
        <v>0</v>
      </c>
      <c r="O347" s="16">
        <f t="shared" si="24"/>
        <v>0</v>
      </c>
      <c r="P347" s="16">
        <f t="shared" si="24"/>
        <v>0</v>
      </c>
      <c r="Q347" s="16">
        <f t="shared" si="24"/>
        <v>-1</v>
      </c>
      <c r="R347" s="16">
        <f t="shared" si="24"/>
        <v>0</v>
      </c>
      <c r="S347" s="16">
        <f>S71</f>
        <v>0</v>
      </c>
    </row>
    <row r="348" spans="1:19" x14ac:dyDescent="0.25">
      <c r="A348" t="s">
        <v>375</v>
      </c>
      <c r="B348" t="s">
        <v>369</v>
      </c>
      <c r="C348" t="s">
        <v>30</v>
      </c>
      <c r="D348" s="3" t="str">
        <f t="shared" si="7"/>
        <v>S_SE3_100/94</v>
      </c>
      <c r="F348" s="16">
        <f>F72+F73</f>
        <v>3</v>
      </c>
      <c r="G348" s="16">
        <f t="shared" ref="G348:R348" si="25">G72+G73</f>
        <v>123</v>
      </c>
      <c r="H348" s="16">
        <f t="shared" si="25"/>
        <v>16</v>
      </c>
      <c r="I348" s="16">
        <f t="shared" si="25"/>
        <v>6</v>
      </c>
      <c r="J348" s="16">
        <f t="shared" si="25"/>
        <v>9</v>
      </c>
      <c r="K348" s="16">
        <f t="shared" si="25"/>
        <v>1</v>
      </c>
      <c r="L348" s="16">
        <f t="shared" si="25"/>
        <v>0</v>
      </c>
      <c r="M348" s="16">
        <f t="shared" si="25"/>
        <v>0</v>
      </c>
      <c r="N348" s="16">
        <f t="shared" si="25"/>
        <v>0</v>
      </c>
      <c r="O348" s="16">
        <f t="shared" si="25"/>
        <v>6</v>
      </c>
      <c r="P348" s="16">
        <f t="shared" si="25"/>
        <v>5</v>
      </c>
      <c r="Q348" s="16">
        <f t="shared" si="25"/>
        <v>0</v>
      </c>
      <c r="R348" s="16">
        <f t="shared" si="25"/>
        <v>-1</v>
      </c>
      <c r="S348" s="16">
        <f>S72+S73</f>
        <v>0</v>
      </c>
    </row>
    <row r="349" spans="1:19" x14ac:dyDescent="0.25">
      <c r="A349" t="s">
        <v>375</v>
      </c>
      <c r="B349" t="s">
        <v>369</v>
      </c>
      <c r="C349" t="s">
        <v>32</v>
      </c>
      <c r="D349" s="3" t="str">
        <f t="shared" si="7"/>
        <v>S_SE3_100/95</v>
      </c>
      <c r="F349" s="16">
        <f>F74</f>
        <v>1</v>
      </c>
      <c r="G349" s="16">
        <f t="shared" ref="G349:R349" si="26">G74</f>
        <v>25</v>
      </c>
      <c r="H349" s="16">
        <f t="shared" si="26"/>
        <v>10</v>
      </c>
      <c r="I349" s="16">
        <f t="shared" si="26"/>
        <v>6</v>
      </c>
      <c r="J349" s="16">
        <f t="shared" si="26"/>
        <v>4</v>
      </c>
      <c r="K349" s="16">
        <f t="shared" si="26"/>
        <v>0</v>
      </c>
      <c r="L349" s="16">
        <f t="shared" si="26"/>
        <v>0</v>
      </c>
      <c r="M349" s="16">
        <f t="shared" si="26"/>
        <v>0</v>
      </c>
      <c r="N349" s="16">
        <f t="shared" si="26"/>
        <v>0</v>
      </c>
      <c r="O349" s="16">
        <f t="shared" si="26"/>
        <v>0</v>
      </c>
      <c r="P349" s="16">
        <f t="shared" si="26"/>
        <v>0</v>
      </c>
      <c r="Q349" s="16">
        <f t="shared" si="26"/>
        <v>-1</v>
      </c>
      <c r="R349" s="16">
        <f t="shared" si="26"/>
        <v>0</v>
      </c>
      <c r="S349" s="16">
        <f>S74</f>
        <v>0</v>
      </c>
    </row>
    <row r="350" spans="1:19" x14ac:dyDescent="0.25">
      <c r="A350" t="s">
        <v>375</v>
      </c>
      <c r="B350" t="s">
        <v>369</v>
      </c>
      <c r="C350" t="s">
        <v>36</v>
      </c>
      <c r="D350" s="3" t="str">
        <f t="shared" si="7"/>
        <v>S_SE3_100/96</v>
      </c>
      <c r="F350" s="16">
        <f t="shared" ref="F350:R352" si="27">F75</f>
        <v>1</v>
      </c>
      <c r="G350" s="16">
        <f t="shared" si="27"/>
        <v>25</v>
      </c>
      <c r="H350" s="16">
        <f t="shared" si="27"/>
        <v>12</v>
      </c>
      <c r="I350" s="16">
        <f t="shared" si="27"/>
        <v>9</v>
      </c>
      <c r="J350" s="16">
        <f t="shared" si="27"/>
        <v>3</v>
      </c>
      <c r="K350" s="16">
        <f t="shared" si="27"/>
        <v>0</v>
      </c>
      <c r="L350" s="16">
        <f t="shared" si="27"/>
        <v>0</v>
      </c>
      <c r="M350" s="16">
        <f t="shared" si="27"/>
        <v>0</v>
      </c>
      <c r="N350" s="16">
        <f t="shared" si="27"/>
        <v>0</v>
      </c>
      <c r="O350" s="16">
        <f t="shared" si="27"/>
        <v>0</v>
      </c>
      <c r="P350" s="16">
        <f t="shared" si="27"/>
        <v>0</v>
      </c>
      <c r="Q350" s="16">
        <f t="shared" si="27"/>
        <v>-1</v>
      </c>
      <c r="R350" s="16">
        <f t="shared" si="27"/>
        <v>0</v>
      </c>
      <c r="S350" s="16">
        <f>S75</f>
        <v>0</v>
      </c>
    </row>
    <row r="351" spans="1:19" x14ac:dyDescent="0.25">
      <c r="A351" t="s">
        <v>375</v>
      </c>
      <c r="B351" t="s">
        <v>369</v>
      </c>
      <c r="C351" t="s">
        <v>42</v>
      </c>
      <c r="D351" s="3" t="str">
        <f t="shared" si="7"/>
        <v>S_SE3_100/97</v>
      </c>
      <c r="F351" s="16">
        <f t="shared" si="27"/>
        <v>1</v>
      </c>
      <c r="G351" s="16">
        <f t="shared" si="27"/>
        <v>38</v>
      </c>
      <c r="H351" s="16">
        <f t="shared" si="27"/>
        <v>2</v>
      </c>
      <c r="I351" s="16">
        <f t="shared" si="27"/>
        <v>0</v>
      </c>
      <c r="J351" s="16">
        <f t="shared" si="27"/>
        <v>1</v>
      </c>
      <c r="K351" s="16">
        <f t="shared" si="27"/>
        <v>1</v>
      </c>
      <c r="L351" s="16">
        <f t="shared" si="27"/>
        <v>0</v>
      </c>
      <c r="M351" s="16">
        <f t="shared" si="27"/>
        <v>0</v>
      </c>
      <c r="N351" s="16">
        <f t="shared" si="27"/>
        <v>0</v>
      </c>
      <c r="O351" s="16">
        <f t="shared" si="27"/>
        <v>0</v>
      </c>
      <c r="P351" s="16">
        <f t="shared" si="27"/>
        <v>0</v>
      </c>
      <c r="Q351" s="16">
        <f t="shared" si="27"/>
        <v>0</v>
      </c>
      <c r="R351" s="16">
        <f t="shared" si="27"/>
        <v>0</v>
      </c>
      <c r="S351" s="16">
        <f>S76</f>
        <v>0</v>
      </c>
    </row>
    <row r="352" spans="1:19" x14ac:dyDescent="0.25">
      <c r="A352" t="s">
        <v>375</v>
      </c>
      <c r="B352" t="s">
        <v>369</v>
      </c>
      <c r="C352" t="s">
        <v>44</v>
      </c>
      <c r="D352" s="3" t="str">
        <f t="shared" si="7"/>
        <v>S_SE3_100/98</v>
      </c>
      <c r="F352" s="16">
        <f t="shared" si="27"/>
        <v>1</v>
      </c>
      <c r="G352" s="16">
        <f t="shared" si="27"/>
        <v>210</v>
      </c>
      <c r="H352" s="16">
        <f t="shared" si="27"/>
        <v>31</v>
      </c>
      <c r="I352" s="16">
        <f t="shared" si="27"/>
        <v>16</v>
      </c>
      <c r="J352" s="16">
        <f t="shared" si="27"/>
        <v>13</v>
      </c>
      <c r="K352" s="16">
        <f t="shared" si="27"/>
        <v>1</v>
      </c>
      <c r="L352" s="16">
        <f t="shared" si="27"/>
        <v>1</v>
      </c>
      <c r="M352" s="16">
        <f t="shared" si="27"/>
        <v>0</v>
      </c>
      <c r="N352" s="16">
        <f t="shared" si="27"/>
        <v>0</v>
      </c>
      <c r="O352" s="16">
        <f t="shared" si="27"/>
        <v>0</v>
      </c>
      <c r="P352" s="16">
        <f t="shared" si="27"/>
        <v>0</v>
      </c>
      <c r="Q352" s="16">
        <f t="shared" si="27"/>
        <v>-1</v>
      </c>
      <c r="R352" s="16">
        <f t="shared" si="27"/>
        <v>-1</v>
      </c>
      <c r="S352" s="16">
        <f>S77</f>
        <v>0</v>
      </c>
    </row>
    <row r="353" spans="1:40" x14ac:dyDescent="0.25">
      <c r="A353" t="s">
        <v>375</v>
      </c>
      <c r="B353" t="s">
        <v>369</v>
      </c>
      <c r="C353" t="s">
        <v>46</v>
      </c>
      <c r="D353" s="3" t="str">
        <f t="shared" si="7"/>
        <v>S_SE3_100/99</v>
      </c>
      <c r="F353" s="16">
        <f>F78</f>
        <v>1</v>
      </c>
      <c r="G353" s="16">
        <f t="shared" ref="G353:R353" si="28">G78</f>
        <v>203</v>
      </c>
      <c r="H353" s="16">
        <f t="shared" si="28"/>
        <v>43</v>
      </c>
      <c r="I353" s="16">
        <f t="shared" si="28"/>
        <v>22</v>
      </c>
      <c r="J353" s="16">
        <f t="shared" si="28"/>
        <v>20</v>
      </c>
      <c r="K353" s="16">
        <f t="shared" si="28"/>
        <v>1</v>
      </c>
      <c r="L353" s="16">
        <f t="shared" si="28"/>
        <v>0</v>
      </c>
      <c r="M353" s="16">
        <f t="shared" si="28"/>
        <v>0</v>
      </c>
      <c r="N353" s="16">
        <f t="shared" si="28"/>
        <v>0</v>
      </c>
      <c r="O353" s="16">
        <f t="shared" si="28"/>
        <v>0</v>
      </c>
      <c r="P353" s="16">
        <f t="shared" si="28"/>
        <v>0</v>
      </c>
      <c r="Q353" s="16">
        <f t="shared" si="28"/>
        <v>-1</v>
      </c>
      <c r="R353" s="16">
        <f t="shared" si="28"/>
        <v>0</v>
      </c>
      <c r="S353" s="16">
        <f>S78</f>
        <v>0</v>
      </c>
    </row>
    <row r="354" spans="1:40" x14ac:dyDescent="0.25">
      <c r="A354" t="s">
        <v>375</v>
      </c>
      <c r="B354" t="s">
        <v>369</v>
      </c>
      <c r="C354" t="s">
        <v>10</v>
      </c>
      <c r="D354" s="3" t="str">
        <f t="shared" si="7"/>
        <v>S_SE3_100/100</v>
      </c>
      <c r="F354" s="16">
        <f>F66</f>
        <v>1</v>
      </c>
      <c r="G354" s="16">
        <f t="shared" ref="G354:R354" si="29">G66</f>
        <v>21</v>
      </c>
      <c r="H354" s="16">
        <f t="shared" si="29"/>
        <v>7</v>
      </c>
      <c r="I354" s="16">
        <f t="shared" si="29"/>
        <v>6</v>
      </c>
      <c r="J354" s="16">
        <f t="shared" si="29"/>
        <v>1</v>
      </c>
      <c r="K354" s="16">
        <f t="shared" si="29"/>
        <v>0</v>
      </c>
      <c r="L354" s="16">
        <f t="shared" si="29"/>
        <v>0</v>
      </c>
      <c r="M354" s="16">
        <f t="shared" si="29"/>
        <v>0</v>
      </c>
      <c r="N354" s="16">
        <f t="shared" si="29"/>
        <v>0</v>
      </c>
      <c r="O354" s="16">
        <f t="shared" si="29"/>
        <v>0</v>
      </c>
      <c r="P354" s="16">
        <f t="shared" si="29"/>
        <v>0</v>
      </c>
      <c r="Q354" s="16">
        <f t="shared" si="29"/>
        <v>0</v>
      </c>
      <c r="R354" s="16">
        <f t="shared" si="29"/>
        <v>0</v>
      </c>
      <c r="S354" s="16">
        <f>S66</f>
        <v>0</v>
      </c>
      <c r="U354" s="67"/>
      <c r="V354" s="20"/>
      <c r="W354" s="20"/>
      <c r="X354" s="20"/>
      <c r="Y354" s="20"/>
      <c r="Z354" s="20"/>
      <c r="AA354" s="20"/>
      <c r="AB354" s="20"/>
      <c r="AC354" s="20"/>
      <c r="AD354" s="20"/>
      <c r="AE354" s="20"/>
      <c r="AF354" s="20"/>
      <c r="AG354" s="20"/>
      <c r="AH354" s="20"/>
      <c r="AI354" s="20"/>
      <c r="AJ354" s="20"/>
      <c r="AK354" s="20"/>
      <c r="AL354" s="20"/>
      <c r="AM354" s="20"/>
      <c r="AN354" s="20"/>
    </row>
    <row r="355" spans="1:40" x14ac:dyDescent="0.25">
      <c r="A355" t="s">
        <v>376</v>
      </c>
      <c r="B355" t="s">
        <v>372</v>
      </c>
      <c r="C355" t="s">
        <v>498</v>
      </c>
      <c r="D355" s="3" t="str">
        <f t="shared" si="7"/>
        <v>W_SE6_Ex Grabung</v>
      </c>
      <c r="F355" s="16">
        <f>F230</f>
        <v>1</v>
      </c>
      <c r="G355" s="16">
        <f t="shared" ref="G355:R355" si="30">G230</f>
        <v>87</v>
      </c>
      <c r="H355" s="16">
        <f t="shared" si="30"/>
        <v>1</v>
      </c>
      <c r="I355" s="16">
        <f t="shared" si="30"/>
        <v>0</v>
      </c>
      <c r="J355" s="16">
        <f t="shared" si="30"/>
        <v>0</v>
      </c>
      <c r="K355" s="16">
        <f t="shared" si="30"/>
        <v>1</v>
      </c>
      <c r="L355" s="16">
        <f t="shared" si="30"/>
        <v>0</v>
      </c>
      <c r="M355" s="16">
        <f t="shared" si="30"/>
        <v>0</v>
      </c>
      <c r="N355" s="16">
        <f t="shared" si="30"/>
        <v>0</v>
      </c>
      <c r="O355" s="16">
        <f t="shared" si="30"/>
        <v>0</v>
      </c>
      <c r="P355" s="16">
        <f t="shared" si="30"/>
        <v>0</v>
      </c>
      <c r="Q355" s="16">
        <f t="shared" si="30"/>
        <v>-1</v>
      </c>
      <c r="R355" s="16">
        <f t="shared" si="30"/>
        <v>0</v>
      </c>
      <c r="S355" s="16">
        <f>S230</f>
        <v>0</v>
      </c>
      <c r="U355" s="67"/>
      <c r="V355" s="20"/>
      <c r="W355" s="20"/>
      <c r="X355" s="20"/>
      <c r="Y355" s="20"/>
      <c r="Z355" s="20"/>
      <c r="AA355" s="20"/>
      <c r="AB355" s="20"/>
      <c r="AC355" s="20"/>
      <c r="AD355" s="20"/>
      <c r="AE355" s="20"/>
      <c r="AF355" s="20"/>
      <c r="AG355" s="20"/>
      <c r="AH355" s="20"/>
      <c r="AI355" s="20"/>
      <c r="AJ355" s="20"/>
      <c r="AK355" s="20"/>
      <c r="AL355" s="20"/>
      <c r="AM355" s="20"/>
      <c r="AN355" s="20"/>
    </row>
    <row r="356" spans="1:40" x14ac:dyDescent="0.25">
      <c r="A356" t="s">
        <v>376</v>
      </c>
      <c r="B356" s="3" t="s">
        <v>373</v>
      </c>
      <c r="D356" s="3" t="str">
        <f t="shared" si="7"/>
        <v>W_SEg_</v>
      </c>
      <c r="F356" s="16">
        <f>F84+F238+F239</f>
        <v>21</v>
      </c>
      <c r="G356" s="16">
        <f t="shared" ref="G356:S356" si="31">G84+G238+G239</f>
        <v>3570</v>
      </c>
      <c r="H356" s="16">
        <f t="shared" si="31"/>
        <v>204</v>
      </c>
      <c r="I356" s="16">
        <f t="shared" si="31"/>
        <v>21</v>
      </c>
      <c r="J356" s="16">
        <f t="shared" si="31"/>
        <v>112</v>
      </c>
      <c r="K356" s="16">
        <f t="shared" si="31"/>
        <v>64</v>
      </c>
      <c r="L356" s="16">
        <f t="shared" si="31"/>
        <v>6</v>
      </c>
      <c r="M356" s="16">
        <f t="shared" si="31"/>
        <v>1</v>
      </c>
      <c r="N356" s="16">
        <f t="shared" si="31"/>
        <v>2</v>
      </c>
      <c r="O356" s="16">
        <f t="shared" si="31"/>
        <v>4</v>
      </c>
      <c r="P356" s="16">
        <f t="shared" si="31"/>
        <v>1</v>
      </c>
      <c r="Q356" s="16">
        <f t="shared" si="31"/>
        <v>-3</v>
      </c>
      <c r="R356" s="16">
        <f t="shared" si="31"/>
        <v>0</v>
      </c>
      <c r="S356" s="16">
        <f t="shared" si="31"/>
        <v>0</v>
      </c>
      <c r="U356" s="67"/>
      <c r="V356" s="16"/>
      <c r="W356" s="16"/>
      <c r="X356" s="16"/>
      <c r="Y356" s="16"/>
      <c r="Z356" s="16"/>
      <c r="AA356" s="16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</row>
    <row r="357" spans="1:40" x14ac:dyDescent="0.25">
      <c r="A357" t="s">
        <v>376</v>
      </c>
      <c r="B357" t="s">
        <v>374</v>
      </c>
      <c r="D357" s="3" t="str">
        <f t="shared" si="7"/>
        <v>W_SEg_</v>
      </c>
      <c r="F357" s="16">
        <f t="shared" ref="F357:R357" si="32">SUM(F231:F237)</f>
        <v>17</v>
      </c>
      <c r="G357" s="16">
        <f t="shared" si="32"/>
        <v>909</v>
      </c>
      <c r="H357" s="16">
        <f t="shared" si="32"/>
        <v>111</v>
      </c>
      <c r="I357" s="16">
        <f t="shared" si="32"/>
        <v>38</v>
      </c>
      <c r="J357" s="16">
        <f t="shared" si="32"/>
        <v>52</v>
      </c>
      <c r="K357" s="16">
        <f t="shared" si="32"/>
        <v>21</v>
      </c>
      <c r="L357" s="16">
        <f t="shared" si="32"/>
        <v>0</v>
      </c>
      <c r="M357" s="16">
        <f t="shared" si="32"/>
        <v>0</v>
      </c>
      <c r="N357" s="16">
        <f t="shared" si="32"/>
        <v>0</v>
      </c>
      <c r="O357" s="16">
        <f t="shared" si="32"/>
        <v>0</v>
      </c>
      <c r="P357" s="16">
        <f t="shared" si="32"/>
        <v>0</v>
      </c>
      <c r="Q357" s="16">
        <f t="shared" si="32"/>
        <v>-5</v>
      </c>
      <c r="R357" s="16">
        <f t="shared" si="32"/>
        <v>-4</v>
      </c>
      <c r="S357" s="16">
        <f>SUM(S231:S237)</f>
        <v>0</v>
      </c>
    </row>
    <row r="358" spans="1:40" x14ac:dyDescent="0.25">
      <c r="A358" t="s">
        <v>376</v>
      </c>
      <c r="B358" t="s">
        <v>368</v>
      </c>
      <c r="C358" t="s">
        <v>121</v>
      </c>
      <c r="D358" s="3" t="str">
        <f t="shared" si="7"/>
        <v>W_SE2_80/10</v>
      </c>
      <c r="F358" s="16">
        <f t="shared" ref="F358:R358" si="33">F85+F$86/4</f>
        <v>1.25</v>
      </c>
      <c r="G358" s="16">
        <f t="shared" si="33"/>
        <v>34.75</v>
      </c>
      <c r="H358" s="16">
        <f t="shared" si="33"/>
        <v>2</v>
      </c>
      <c r="I358" s="16">
        <f t="shared" si="33"/>
        <v>0.25</v>
      </c>
      <c r="J358" s="16">
        <f t="shared" si="33"/>
        <v>1.5</v>
      </c>
      <c r="K358" s="16">
        <f t="shared" si="33"/>
        <v>0.25</v>
      </c>
      <c r="L358" s="16">
        <f t="shared" si="33"/>
        <v>0</v>
      </c>
      <c r="M358" s="16">
        <f t="shared" si="33"/>
        <v>0</v>
      </c>
      <c r="N358" s="16">
        <f t="shared" si="33"/>
        <v>0</v>
      </c>
      <c r="O358" s="16">
        <f t="shared" si="33"/>
        <v>0</v>
      </c>
      <c r="P358" s="16">
        <f t="shared" si="33"/>
        <v>0</v>
      </c>
      <c r="Q358" s="16">
        <f t="shared" si="33"/>
        <v>0</v>
      </c>
      <c r="R358" s="16">
        <f t="shared" si="33"/>
        <v>0</v>
      </c>
      <c r="S358" s="16">
        <f>S85+S$86/4</f>
        <v>0</v>
      </c>
    </row>
    <row r="359" spans="1:40" x14ac:dyDescent="0.25">
      <c r="A359" t="s">
        <v>376</v>
      </c>
      <c r="B359" t="s">
        <v>368</v>
      </c>
      <c r="C359" t="s">
        <v>125</v>
      </c>
      <c r="D359" s="3" t="str">
        <f t="shared" si="7"/>
        <v>W_SE2_80/11</v>
      </c>
      <c r="F359" s="16">
        <f t="shared" ref="F359:R359" si="34">F$86/4+F87</f>
        <v>1.25</v>
      </c>
      <c r="G359" s="16">
        <f t="shared" si="34"/>
        <v>32.75</v>
      </c>
      <c r="H359" s="16">
        <f t="shared" si="34"/>
        <v>4</v>
      </c>
      <c r="I359" s="16">
        <f t="shared" si="34"/>
        <v>1.25</v>
      </c>
      <c r="J359" s="16">
        <f t="shared" si="34"/>
        <v>2.5</v>
      </c>
      <c r="K359" s="16">
        <f t="shared" si="34"/>
        <v>0.25</v>
      </c>
      <c r="L359" s="16">
        <f t="shared" si="34"/>
        <v>0</v>
      </c>
      <c r="M359" s="16">
        <f t="shared" si="34"/>
        <v>0</v>
      </c>
      <c r="N359" s="16">
        <f t="shared" si="34"/>
        <v>0</v>
      </c>
      <c r="O359" s="16">
        <f t="shared" si="34"/>
        <v>0</v>
      </c>
      <c r="P359" s="16">
        <f t="shared" si="34"/>
        <v>0</v>
      </c>
      <c r="Q359" s="16">
        <f t="shared" si="34"/>
        <v>0</v>
      </c>
      <c r="R359" s="16">
        <f t="shared" si="34"/>
        <v>0</v>
      </c>
      <c r="S359" s="16">
        <f>S$86/4+S87</f>
        <v>0</v>
      </c>
    </row>
    <row r="360" spans="1:40" x14ac:dyDescent="0.25">
      <c r="A360" t="s">
        <v>376</v>
      </c>
      <c r="B360" t="s">
        <v>368</v>
      </c>
      <c r="C360" t="s">
        <v>127</v>
      </c>
      <c r="D360" s="3" t="str">
        <f t="shared" si="7"/>
        <v>W_SE2_80/12</v>
      </c>
      <c r="F360" s="16">
        <f t="shared" ref="F360:R360" si="35">F88+F89</f>
        <v>3</v>
      </c>
      <c r="G360" s="16">
        <f t="shared" si="35"/>
        <v>109</v>
      </c>
      <c r="H360" s="16">
        <f t="shared" si="35"/>
        <v>22</v>
      </c>
      <c r="I360" s="16">
        <f t="shared" si="35"/>
        <v>8</v>
      </c>
      <c r="J360" s="16">
        <f t="shared" si="35"/>
        <v>14</v>
      </c>
      <c r="K360" s="16">
        <f t="shared" si="35"/>
        <v>0</v>
      </c>
      <c r="L360" s="16">
        <f t="shared" si="35"/>
        <v>0</v>
      </c>
      <c r="M360" s="16">
        <f t="shared" si="35"/>
        <v>0</v>
      </c>
      <c r="N360" s="16">
        <f t="shared" si="35"/>
        <v>0</v>
      </c>
      <c r="O360" s="16">
        <f t="shared" si="35"/>
        <v>0</v>
      </c>
      <c r="P360" s="16">
        <f t="shared" si="35"/>
        <v>0</v>
      </c>
      <c r="Q360" s="16">
        <f t="shared" si="35"/>
        <v>-1</v>
      </c>
      <c r="R360" s="16">
        <f t="shared" si="35"/>
        <v>0</v>
      </c>
      <c r="S360" s="16">
        <f>S88+S89</f>
        <v>0</v>
      </c>
    </row>
    <row r="361" spans="1:40" x14ac:dyDescent="0.25">
      <c r="A361" t="s">
        <v>376</v>
      </c>
      <c r="B361" t="s">
        <v>368</v>
      </c>
      <c r="C361" t="s">
        <v>130</v>
      </c>
      <c r="D361" s="3" t="str">
        <f t="shared" si="7"/>
        <v>W_SE2_80/13</v>
      </c>
      <c r="F361" s="16">
        <f t="shared" ref="F361:R361" si="36">F90</f>
        <v>1</v>
      </c>
      <c r="G361" s="16">
        <f t="shared" si="36"/>
        <v>204</v>
      </c>
      <c r="H361" s="16">
        <f t="shared" si="36"/>
        <v>16</v>
      </c>
      <c r="I361" s="16">
        <f t="shared" si="36"/>
        <v>4</v>
      </c>
      <c r="J361" s="16">
        <f t="shared" si="36"/>
        <v>5</v>
      </c>
      <c r="K361" s="16">
        <f t="shared" si="36"/>
        <v>7</v>
      </c>
      <c r="L361" s="16">
        <f t="shared" si="36"/>
        <v>0</v>
      </c>
      <c r="M361" s="16">
        <f t="shared" si="36"/>
        <v>0</v>
      </c>
      <c r="N361" s="16">
        <f t="shared" si="36"/>
        <v>0</v>
      </c>
      <c r="O361" s="16">
        <f t="shared" si="36"/>
        <v>0</v>
      </c>
      <c r="P361" s="16">
        <f t="shared" si="36"/>
        <v>0</v>
      </c>
      <c r="Q361" s="16">
        <f t="shared" si="36"/>
        <v>0</v>
      </c>
      <c r="R361" s="16">
        <f t="shared" si="36"/>
        <v>0</v>
      </c>
      <c r="S361" s="16">
        <f>S90</f>
        <v>0</v>
      </c>
    </row>
    <row r="362" spans="1:40" x14ac:dyDescent="0.25">
      <c r="A362" t="s">
        <v>376</v>
      </c>
      <c r="B362" t="s">
        <v>368</v>
      </c>
      <c r="C362" t="s">
        <v>176</v>
      </c>
      <c r="D362" s="3" t="str">
        <f t="shared" si="7"/>
        <v>W_SE2_80/14</v>
      </c>
    </row>
    <row r="363" spans="1:40" x14ac:dyDescent="0.25">
      <c r="A363" t="s">
        <v>376</v>
      </c>
      <c r="B363" t="s">
        <v>368</v>
      </c>
      <c r="C363" t="s">
        <v>132</v>
      </c>
      <c r="D363" s="3" t="str">
        <f t="shared" si="7"/>
        <v>W_SE2_80/15</v>
      </c>
      <c r="F363" s="16">
        <f t="shared" ref="F363:R363" si="37">F91</f>
        <v>1</v>
      </c>
      <c r="G363" s="16">
        <f t="shared" si="37"/>
        <v>49</v>
      </c>
      <c r="H363" s="16">
        <f t="shared" si="37"/>
        <v>9</v>
      </c>
      <c r="I363" s="16">
        <f t="shared" si="37"/>
        <v>4</v>
      </c>
      <c r="J363" s="16">
        <f t="shared" si="37"/>
        <v>5</v>
      </c>
      <c r="K363" s="16">
        <f t="shared" si="37"/>
        <v>0</v>
      </c>
      <c r="L363" s="16">
        <f t="shared" si="37"/>
        <v>0</v>
      </c>
      <c r="M363" s="16">
        <f t="shared" si="37"/>
        <v>0</v>
      </c>
      <c r="N363" s="16">
        <f t="shared" si="37"/>
        <v>0</v>
      </c>
      <c r="O363" s="16">
        <f t="shared" si="37"/>
        <v>0</v>
      </c>
      <c r="P363" s="16">
        <f t="shared" si="37"/>
        <v>0</v>
      </c>
      <c r="Q363" s="16">
        <f t="shared" si="37"/>
        <v>0</v>
      </c>
      <c r="R363" s="16">
        <f t="shared" si="37"/>
        <v>0</v>
      </c>
      <c r="S363" s="16">
        <f>S91</f>
        <v>0</v>
      </c>
    </row>
    <row r="364" spans="1:40" x14ac:dyDescent="0.25">
      <c r="A364" t="s">
        <v>376</v>
      </c>
      <c r="B364" t="s">
        <v>368</v>
      </c>
      <c r="C364" t="s">
        <v>134</v>
      </c>
      <c r="D364" s="3" t="str">
        <f t="shared" si="7"/>
        <v>W_SE2_81/10</v>
      </c>
      <c r="F364" s="16">
        <f t="shared" ref="F364:R364" si="38">F$86/4+F92</f>
        <v>1.25</v>
      </c>
      <c r="G364" s="16">
        <f t="shared" si="38"/>
        <v>39.75</v>
      </c>
      <c r="H364" s="16">
        <f t="shared" si="38"/>
        <v>8</v>
      </c>
      <c r="I364" s="16">
        <f t="shared" si="38"/>
        <v>5.25</v>
      </c>
      <c r="J364" s="16">
        <f t="shared" si="38"/>
        <v>2.5</v>
      </c>
      <c r="K364" s="16">
        <f t="shared" si="38"/>
        <v>0.25</v>
      </c>
      <c r="L364" s="16">
        <f t="shared" si="38"/>
        <v>0</v>
      </c>
      <c r="M364" s="16">
        <f t="shared" si="38"/>
        <v>0</v>
      </c>
      <c r="N364" s="16">
        <f t="shared" si="38"/>
        <v>0</v>
      </c>
      <c r="O364" s="16">
        <f t="shared" si="38"/>
        <v>0</v>
      </c>
      <c r="P364" s="16">
        <f t="shared" si="38"/>
        <v>0</v>
      </c>
      <c r="Q364" s="16">
        <f t="shared" si="38"/>
        <v>-1</v>
      </c>
      <c r="R364" s="16">
        <f t="shared" si="38"/>
        <v>0</v>
      </c>
      <c r="S364" s="16">
        <f>S$86/4+S92</f>
        <v>0</v>
      </c>
    </row>
    <row r="365" spans="1:40" x14ac:dyDescent="0.25">
      <c r="A365" t="s">
        <v>376</v>
      </c>
      <c r="B365" t="s">
        <v>368</v>
      </c>
      <c r="C365" t="s">
        <v>136</v>
      </c>
      <c r="D365" s="3" t="str">
        <f t="shared" si="7"/>
        <v>W_SE2_81/11</v>
      </c>
      <c r="F365" s="16">
        <f t="shared" ref="F365:R365" si="39">F$86/4+F93</f>
        <v>1.25</v>
      </c>
      <c r="G365" s="16">
        <f t="shared" si="39"/>
        <v>43.75</v>
      </c>
      <c r="H365" s="16">
        <f t="shared" si="39"/>
        <v>9</v>
      </c>
      <c r="I365" s="16">
        <f t="shared" si="39"/>
        <v>5.25</v>
      </c>
      <c r="J365" s="16">
        <f t="shared" si="39"/>
        <v>3.5</v>
      </c>
      <c r="K365" s="16">
        <f t="shared" si="39"/>
        <v>0.25</v>
      </c>
      <c r="L365" s="16">
        <f t="shared" si="39"/>
        <v>0</v>
      </c>
      <c r="M365" s="16">
        <f t="shared" si="39"/>
        <v>0</v>
      </c>
      <c r="N365" s="16">
        <f t="shared" si="39"/>
        <v>0</v>
      </c>
      <c r="O365" s="16">
        <f t="shared" si="39"/>
        <v>0</v>
      </c>
      <c r="P365" s="16">
        <f t="shared" si="39"/>
        <v>0</v>
      </c>
      <c r="Q365" s="16">
        <f t="shared" si="39"/>
        <v>-1</v>
      </c>
      <c r="R365" s="16">
        <f t="shared" si="39"/>
        <v>0</v>
      </c>
      <c r="S365" s="16">
        <f>S$86/4+S93</f>
        <v>0</v>
      </c>
    </row>
    <row r="366" spans="1:40" x14ac:dyDescent="0.25">
      <c r="A366" t="s">
        <v>376</v>
      </c>
      <c r="B366" t="s">
        <v>368</v>
      </c>
      <c r="C366" t="s">
        <v>138</v>
      </c>
      <c r="D366" s="3" t="str">
        <f t="shared" si="7"/>
        <v>W_SE2_81/12</v>
      </c>
      <c r="F366" s="16">
        <f t="shared" ref="F366:R366" si="40">F94</f>
        <v>3</v>
      </c>
      <c r="G366" s="16">
        <f t="shared" si="40"/>
        <v>135</v>
      </c>
      <c r="H366" s="16">
        <f t="shared" si="40"/>
        <v>30</v>
      </c>
      <c r="I366" s="16">
        <f t="shared" si="40"/>
        <v>13</v>
      </c>
      <c r="J366" s="16">
        <f t="shared" si="40"/>
        <v>16</v>
      </c>
      <c r="K366" s="16">
        <f t="shared" si="40"/>
        <v>1</v>
      </c>
      <c r="L366" s="16">
        <f t="shared" si="40"/>
        <v>0</v>
      </c>
      <c r="M366" s="16">
        <f t="shared" si="40"/>
        <v>0</v>
      </c>
      <c r="N366" s="16">
        <f t="shared" si="40"/>
        <v>0</v>
      </c>
      <c r="O366" s="16">
        <f t="shared" si="40"/>
        <v>0</v>
      </c>
      <c r="P366" s="16">
        <f t="shared" si="40"/>
        <v>0</v>
      </c>
      <c r="Q366" s="16">
        <f t="shared" si="40"/>
        <v>-3</v>
      </c>
      <c r="R366" s="16">
        <f t="shared" si="40"/>
        <v>-1</v>
      </c>
      <c r="S366" s="16">
        <f>S94</f>
        <v>0</v>
      </c>
    </row>
    <row r="367" spans="1:40" x14ac:dyDescent="0.25">
      <c r="A367" t="s">
        <v>376</v>
      </c>
      <c r="B367" t="s">
        <v>368</v>
      </c>
      <c r="C367" t="s">
        <v>140</v>
      </c>
      <c r="D367" s="3" t="str">
        <f t="shared" si="7"/>
        <v>W_SE2_81/13</v>
      </c>
      <c r="F367" s="16">
        <f t="shared" ref="F367:R367" si="41">F95</f>
        <v>1</v>
      </c>
      <c r="G367" s="16">
        <f t="shared" si="41"/>
        <v>127</v>
      </c>
      <c r="H367" s="16">
        <f t="shared" si="41"/>
        <v>13</v>
      </c>
      <c r="I367" s="16">
        <f t="shared" si="41"/>
        <v>2</v>
      </c>
      <c r="J367" s="16">
        <f t="shared" si="41"/>
        <v>10</v>
      </c>
      <c r="K367" s="16">
        <f t="shared" si="41"/>
        <v>1</v>
      </c>
      <c r="L367" s="16">
        <f t="shared" si="41"/>
        <v>0</v>
      </c>
      <c r="M367" s="16">
        <f t="shared" si="41"/>
        <v>0</v>
      </c>
      <c r="N367" s="16">
        <f t="shared" si="41"/>
        <v>0</v>
      </c>
      <c r="O367" s="16">
        <f t="shared" si="41"/>
        <v>0</v>
      </c>
      <c r="P367" s="16">
        <f t="shared" si="41"/>
        <v>0</v>
      </c>
      <c r="Q367" s="16">
        <f t="shared" si="41"/>
        <v>0</v>
      </c>
      <c r="R367" s="16">
        <f t="shared" si="41"/>
        <v>0</v>
      </c>
      <c r="S367" s="16">
        <f>S95</f>
        <v>0</v>
      </c>
    </row>
    <row r="368" spans="1:40" x14ac:dyDescent="0.25">
      <c r="A368" t="s">
        <v>376</v>
      </c>
      <c r="B368" t="s">
        <v>368</v>
      </c>
      <c r="C368" t="s">
        <v>203</v>
      </c>
      <c r="D368" s="3" t="str">
        <f t="shared" si="7"/>
        <v>W_SE2_81/14</v>
      </c>
    </row>
    <row r="369" spans="1:19" x14ac:dyDescent="0.25">
      <c r="A369" t="s">
        <v>376</v>
      </c>
      <c r="B369" t="s">
        <v>368</v>
      </c>
      <c r="C369" t="s">
        <v>205</v>
      </c>
      <c r="D369" s="3" t="str">
        <f t="shared" si="7"/>
        <v>W_SE2_81/15</v>
      </c>
    </row>
    <row r="370" spans="1:19" x14ac:dyDescent="0.25">
      <c r="A370" s="21" t="s">
        <v>376</v>
      </c>
      <c r="B370" s="21" t="s">
        <v>478</v>
      </c>
      <c r="C370" s="21" t="s">
        <v>121</v>
      </c>
      <c r="D370" t="s">
        <v>790</v>
      </c>
      <c r="F370" s="16">
        <f>F97+F96</f>
        <v>3</v>
      </c>
      <c r="G370" s="16">
        <f t="shared" ref="G370:R370" si="42">G97+G96</f>
        <v>150</v>
      </c>
      <c r="H370" s="16">
        <f t="shared" si="42"/>
        <v>29</v>
      </c>
      <c r="I370" s="16">
        <f t="shared" si="42"/>
        <v>14</v>
      </c>
      <c r="J370" s="16">
        <f t="shared" si="42"/>
        <v>12</v>
      </c>
      <c r="K370" s="16">
        <f t="shared" si="42"/>
        <v>3</v>
      </c>
      <c r="L370" s="16">
        <f t="shared" si="42"/>
        <v>0</v>
      </c>
      <c r="M370" s="16">
        <f t="shared" si="42"/>
        <v>0</v>
      </c>
      <c r="N370" s="16">
        <f t="shared" si="42"/>
        <v>0</v>
      </c>
      <c r="O370" s="16">
        <f t="shared" si="42"/>
        <v>0</v>
      </c>
      <c r="P370" s="16">
        <f t="shared" si="42"/>
        <v>0</v>
      </c>
      <c r="Q370" s="16">
        <f t="shared" si="42"/>
        <v>0</v>
      </c>
      <c r="R370" s="16">
        <f t="shared" si="42"/>
        <v>0</v>
      </c>
      <c r="S370" s="16">
        <f>S97+S96</f>
        <v>0</v>
      </c>
    </row>
    <row r="371" spans="1:19" x14ac:dyDescent="0.25">
      <c r="A371" s="21" t="s">
        <v>376</v>
      </c>
      <c r="B371" s="21" t="s">
        <v>478</v>
      </c>
      <c r="C371" s="21" t="s">
        <v>125</v>
      </c>
      <c r="D371" t="s">
        <v>791</v>
      </c>
      <c r="F371" s="16">
        <f t="shared" ref="F371:R371" si="43">F98</f>
        <v>1</v>
      </c>
      <c r="G371" s="16">
        <f t="shared" si="43"/>
        <v>75</v>
      </c>
      <c r="H371" s="16">
        <f t="shared" si="43"/>
        <v>13</v>
      </c>
      <c r="I371" s="16">
        <f t="shared" si="43"/>
        <v>7</v>
      </c>
      <c r="J371" s="16">
        <f t="shared" si="43"/>
        <v>5</v>
      </c>
      <c r="K371" s="16">
        <f t="shared" si="43"/>
        <v>1</v>
      </c>
      <c r="L371" s="16">
        <f t="shared" si="43"/>
        <v>0</v>
      </c>
      <c r="M371" s="16">
        <f t="shared" si="43"/>
        <v>0</v>
      </c>
      <c r="N371" s="16">
        <f t="shared" si="43"/>
        <v>0</v>
      </c>
      <c r="O371" s="16">
        <f t="shared" si="43"/>
        <v>0</v>
      </c>
      <c r="P371" s="16">
        <f t="shared" si="43"/>
        <v>0</v>
      </c>
      <c r="Q371" s="16">
        <f t="shared" si="43"/>
        <v>0</v>
      </c>
      <c r="R371" s="16">
        <f t="shared" si="43"/>
        <v>0</v>
      </c>
      <c r="S371" s="16">
        <f>S98</f>
        <v>0</v>
      </c>
    </row>
    <row r="372" spans="1:19" x14ac:dyDescent="0.25">
      <c r="A372" s="21" t="s">
        <v>376</v>
      </c>
      <c r="B372" s="21" t="s">
        <v>478</v>
      </c>
      <c r="C372" s="21" t="s">
        <v>127</v>
      </c>
      <c r="D372" t="s">
        <v>792</v>
      </c>
    </row>
    <row r="373" spans="1:19" x14ac:dyDescent="0.25">
      <c r="A373" t="s">
        <v>376</v>
      </c>
      <c r="B373" s="21" t="s">
        <v>478</v>
      </c>
      <c r="C373" t="s">
        <v>134</v>
      </c>
      <c r="D373" t="s">
        <v>793</v>
      </c>
      <c r="F373" s="16">
        <f t="shared" ref="F373:R373" si="44">F99</f>
        <v>2</v>
      </c>
      <c r="G373" s="16">
        <f t="shared" si="44"/>
        <v>96</v>
      </c>
      <c r="H373" s="16">
        <f t="shared" si="44"/>
        <v>19</v>
      </c>
      <c r="I373" s="16">
        <f t="shared" si="44"/>
        <v>8</v>
      </c>
      <c r="J373" s="16">
        <f t="shared" si="44"/>
        <v>8</v>
      </c>
      <c r="K373" s="16">
        <f t="shared" si="44"/>
        <v>3</v>
      </c>
      <c r="L373" s="16">
        <f t="shared" si="44"/>
        <v>0</v>
      </c>
      <c r="M373" s="16">
        <f t="shared" si="44"/>
        <v>0</v>
      </c>
      <c r="N373" s="16">
        <f t="shared" si="44"/>
        <v>0</v>
      </c>
      <c r="O373" s="16">
        <f t="shared" si="44"/>
        <v>0</v>
      </c>
      <c r="P373" s="16">
        <f t="shared" si="44"/>
        <v>0</v>
      </c>
      <c r="Q373" s="16">
        <f t="shared" si="44"/>
        <v>0</v>
      </c>
      <c r="R373" s="16">
        <f t="shared" si="44"/>
        <v>0</v>
      </c>
      <c r="S373" s="16">
        <f>S99</f>
        <v>0</v>
      </c>
    </row>
    <row r="374" spans="1:19" x14ac:dyDescent="0.25">
      <c r="A374" s="21" t="s">
        <v>376</v>
      </c>
      <c r="B374" s="21" t="s">
        <v>478</v>
      </c>
      <c r="C374" s="21" t="s">
        <v>136</v>
      </c>
      <c r="D374" t="s">
        <v>794</v>
      </c>
      <c r="F374" s="16">
        <f t="shared" ref="F374:R374" si="45">F100</f>
        <v>1</v>
      </c>
      <c r="G374" s="16">
        <f t="shared" si="45"/>
        <v>107</v>
      </c>
      <c r="H374" s="16">
        <f t="shared" si="45"/>
        <v>23</v>
      </c>
      <c r="I374" s="16">
        <f t="shared" si="45"/>
        <v>10</v>
      </c>
      <c r="J374" s="16">
        <f t="shared" si="45"/>
        <v>11</v>
      </c>
      <c r="K374" s="16">
        <f t="shared" si="45"/>
        <v>2</v>
      </c>
      <c r="L374" s="16">
        <f t="shared" si="45"/>
        <v>0</v>
      </c>
      <c r="M374" s="16">
        <f t="shared" si="45"/>
        <v>0</v>
      </c>
      <c r="N374" s="16">
        <f t="shared" si="45"/>
        <v>0</v>
      </c>
      <c r="O374" s="16">
        <f t="shared" si="45"/>
        <v>0</v>
      </c>
      <c r="P374" s="16">
        <f t="shared" si="45"/>
        <v>0</v>
      </c>
      <c r="Q374" s="16">
        <f t="shared" si="45"/>
        <v>-1</v>
      </c>
      <c r="R374" s="16">
        <f t="shared" si="45"/>
        <v>-1</v>
      </c>
      <c r="S374" s="16">
        <f>S100</f>
        <v>0</v>
      </c>
    </row>
    <row r="375" spans="1:19" x14ac:dyDescent="0.25">
      <c r="A375" s="21" t="s">
        <v>376</v>
      </c>
      <c r="B375" s="21" t="s">
        <v>478</v>
      </c>
      <c r="C375" s="21" t="s">
        <v>138</v>
      </c>
      <c r="D375" t="s">
        <v>795</v>
      </c>
      <c r="F375" s="16">
        <f t="shared" ref="F375:R375" si="46">F101</f>
        <v>1</v>
      </c>
      <c r="G375" s="16">
        <f t="shared" si="46"/>
        <v>19</v>
      </c>
      <c r="H375" s="16">
        <f t="shared" si="46"/>
        <v>5</v>
      </c>
      <c r="I375" s="16">
        <f t="shared" si="46"/>
        <v>3</v>
      </c>
      <c r="J375" s="16">
        <f t="shared" si="46"/>
        <v>2</v>
      </c>
      <c r="K375" s="16">
        <f t="shared" si="46"/>
        <v>0</v>
      </c>
      <c r="L375" s="16">
        <f t="shared" si="46"/>
        <v>0</v>
      </c>
      <c r="M375" s="16">
        <f t="shared" si="46"/>
        <v>0</v>
      </c>
      <c r="N375" s="16">
        <f t="shared" si="46"/>
        <v>0</v>
      </c>
      <c r="O375" s="16">
        <f t="shared" si="46"/>
        <v>0</v>
      </c>
      <c r="P375" s="16">
        <f t="shared" si="46"/>
        <v>0</v>
      </c>
      <c r="Q375" s="16">
        <f t="shared" si="46"/>
        <v>0</v>
      </c>
      <c r="R375" s="16">
        <f t="shared" si="46"/>
        <v>0</v>
      </c>
      <c r="S375" s="16">
        <f>S101</f>
        <v>0</v>
      </c>
    </row>
    <row r="376" spans="1:19" x14ac:dyDescent="0.25">
      <c r="A376" t="s">
        <v>376</v>
      </c>
      <c r="B376" t="s">
        <v>370</v>
      </c>
      <c r="C376" t="s">
        <v>377</v>
      </c>
      <c r="D376" s="3" t="str">
        <f t="shared" ref="D376:D437" si="47">IF(A376="Seewalchen I/II","S_",IF(A376="Weyregg II","W_","xxx"))&amp;"SE"&amp;RIGHT(B376,1)&amp;"_"&amp;C376</f>
        <v>W_SE4_80/10-A</v>
      </c>
      <c r="F376" s="16">
        <f t="shared" ref="F376:R376" si="48">F$102/48+F$103/4+F104+F105/2</f>
        <v>4.0416666666666661</v>
      </c>
      <c r="G376" s="16">
        <f t="shared" si="48"/>
        <v>164.95833333333334</v>
      </c>
      <c r="H376" s="16">
        <f t="shared" si="48"/>
        <v>26.333333333333332</v>
      </c>
      <c r="I376" s="16">
        <f t="shared" si="48"/>
        <v>7.3958333333333339</v>
      </c>
      <c r="J376" s="16">
        <f t="shared" si="48"/>
        <v>14.375</v>
      </c>
      <c r="K376" s="16">
        <f t="shared" si="48"/>
        <v>4.5625</v>
      </c>
      <c r="L376" s="16">
        <f t="shared" si="48"/>
        <v>0</v>
      </c>
      <c r="M376" s="16">
        <f t="shared" si="48"/>
        <v>0</v>
      </c>
      <c r="N376" s="16">
        <f t="shared" si="48"/>
        <v>0</v>
      </c>
      <c r="O376" s="16">
        <f t="shared" si="48"/>
        <v>0</v>
      </c>
      <c r="P376" s="16">
        <f t="shared" si="48"/>
        <v>0</v>
      </c>
      <c r="Q376" s="16">
        <f t="shared" si="48"/>
        <v>-4.1666666666666664E-2</v>
      </c>
      <c r="R376" s="16">
        <f t="shared" si="48"/>
        <v>-2.0833333333333332E-2</v>
      </c>
      <c r="S376" s="16">
        <f>S$102/48+S$103/4+S104+S105/2</f>
        <v>1</v>
      </c>
    </row>
    <row r="377" spans="1:19" x14ac:dyDescent="0.25">
      <c r="A377" t="s">
        <v>376</v>
      </c>
      <c r="B377" t="s">
        <v>370</v>
      </c>
      <c r="C377" t="s">
        <v>378</v>
      </c>
      <c r="D377" s="3" t="str">
        <f t="shared" si="47"/>
        <v>W_SE4_80/10-B</v>
      </c>
      <c r="F377" s="16">
        <f t="shared" ref="F377:R377" si="49">F$102/48+F$103/4+F106</f>
        <v>3.5416666666666665</v>
      </c>
      <c r="G377" s="16">
        <f t="shared" si="49"/>
        <v>66.458333333333329</v>
      </c>
      <c r="H377" s="16">
        <f t="shared" si="49"/>
        <v>8.3333333333333321</v>
      </c>
      <c r="I377" s="16">
        <f t="shared" si="49"/>
        <v>2.3958333333333335</v>
      </c>
      <c r="J377" s="16">
        <f t="shared" si="49"/>
        <v>3.875</v>
      </c>
      <c r="K377" s="16">
        <f t="shared" si="49"/>
        <v>2.0625</v>
      </c>
      <c r="L377" s="16">
        <f t="shared" si="49"/>
        <v>0</v>
      </c>
      <c r="M377" s="16">
        <f t="shared" si="49"/>
        <v>0</v>
      </c>
      <c r="N377" s="16">
        <f t="shared" si="49"/>
        <v>0</v>
      </c>
      <c r="O377" s="16">
        <f t="shared" si="49"/>
        <v>0</v>
      </c>
      <c r="P377" s="16">
        <f t="shared" si="49"/>
        <v>0</v>
      </c>
      <c r="Q377" s="16">
        <f t="shared" si="49"/>
        <v>-4.1666666666666664E-2</v>
      </c>
      <c r="R377" s="16">
        <f t="shared" si="49"/>
        <v>-2.0833333333333332E-2</v>
      </c>
      <c r="S377" s="16">
        <f>S$102/48+S$103/4+S106</f>
        <v>0</v>
      </c>
    </row>
    <row r="378" spans="1:19" x14ac:dyDescent="0.25">
      <c r="A378" t="s">
        <v>376</v>
      </c>
      <c r="B378" t="s">
        <v>370</v>
      </c>
      <c r="C378" t="s">
        <v>379</v>
      </c>
      <c r="D378" s="3" t="str">
        <f t="shared" si="47"/>
        <v>W_SE4_80/10-C</v>
      </c>
      <c r="F378" s="16">
        <f t="shared" ref="F378:R378" si="50">F$102/48+F$103/4+F105/2+F107</f>
        <v>7.0416666666666661</v>
      </c>
      <c r="G378" s="16">
        <f t="shared" si="50"/>
        <v>160.95833333333334</v>
      </c>
      <c r="H378" s="16">
        <f t="shared" si="50"/>
        <v>20.333333333333332</v>
      </c>
      <c r="I378" s="16">
        <f t="shared" si="50"/>
        <v>7.3958333333333339</v>
      </c>
      <c r="J378" s="16">
        <f t="shared" si="50"/>
        <v>10.375</v>
      </c>
      <c r="K378" s="16">
        <f t="shared" si="50"/>
        <v>2.5625</v>
      </c>
      <c r="L378" s="16">
        <f t="shared" si="50"/>
        <v>0</v>
      </c>
      <c r="M378" s="16">
        <f t="shared" si="50"/>
        <v>0</v>
      </c>
      <c r="N378" s="16">
        <f t="shared" si="50"/>
        <v>0</v>
      </c>
      <c r="O378" s="16">
        <f t="shared" si="50"/>
        <v>0</v>
      </c>
      <c r="P378" s="16">
        <f t="shared" si="50"/>
        <v>0</v>
      </c>
      <c r="Q378" s="16">
        <f t="shared" si="50"/>
        <v>-4.1666666666666664E-2</v>
      </c>
      <c r="R378" s="16">
        <f t="shared" si="50"/>
        <v>-2.0833333333333332E-2</v>
      </c>
      <c r="S378" s="16">
        <f>S$102/48+S$103/4+S105/2+S107</f>
        <v>0</v>
      </c>
    </row>
    <row r="379" spans="1:19" x14ac:dyDescent="0.25">
      <c r="A379" t="s">
        <v>376</v>
      </c>
      <c r="B379" t="s">
        <v>370</v>
      </c>
      <c r="C379" t="s">
        <v>380</v>
      </c>
      <c r="D379" s="3" t="str">
        <f t="shared" si="47"/>
        <v>W_SE4_80/10-D</v>
      </c>
      <c r="F379" s="16">
        <f t="shared" ref="F379:R379" si="51">F$102/48+F$103/4+F108</f>
        <v>1.5416666666666665</v>
      </c>
      <c r="G379" s="16">
        <f t="shared" si="51"/>
        <v>12.458333333333334</v>
      </c>
      <c r="H379" s="16">
        <f t="shared" si="51"/>
        <v>6.333333333333333</v>
      </c>
      <c r="I379" s="16">
        <f t="shared" si="51"/>
        <v>3.3958333333333335</v>
      </c>
      <c r="J379" s="16">
        <f t="shared" si="51"/>
        <v>2.875</v>
      </c>
      <c r="K379" s="16">
        <f t="shared" si="51"/>
        <v>6.25E-2</v>
      </c>
      <c r="L379" s="16">
        <f t="shared" si="51"/>
        <v>0</v>
      </c>
      <c r="M379" s="16">
        <f t="shared" si="51"/>
        <v>0</v>
      </c>
      <c r="N379" s="16">
        <f t="shared" si="51"/>
        <v>0</v>
      </c>
      <c r="O379" s="16">
        <f t="shared" si="51"/>
        <v>0</v>
      </c>
      <c r="P379" s="16">
        <f t="shared" si="51"/>
        <v>0</v>
      </c>
      <c r="Q379" s="16">
        <f t="shared" si="51"/>
        <v>-4.1666666666666664E-2</v>
      </c>
      <c r="R379" s="16">
        <f t="shared" si="51"/>
        <v>-2.0833333333333332E-2</v>
      </c>
      <c r="S379" s="16">
        <f>S$102/48+S$103/4+S108</f>
        <v>0</v>
      </c>
    </row>
    <row r="380" spans="1:19" x14ac:dyDescent="0.25">
      <c r="A380" t="s">
        <v>376</v>
      </c>
      <c r="B380" t="s">
        <v>370</v>
      </c>
      <c r="C380" t="s">
        <v>381</v>
      </c>
      <c r="D380" s="3" t="str">
        <f t="shared" si="47"/>
        <v>W_SE4_80/11-A</v>
      </c>
      <c r="F380" s="16">
        <f t="shared" ref="F380:R380" si="52">F$102/48+F109</f>
        <v>2.0416666666666665</v>
      </c>
      <c r="G380" s="16">
        <f t="shared" si="52"/>
        <v>49.708333333333336</v>
      </c>
      <c r="H380" s="16">
        <f t="shared" si="52"/>
        <v>11.083333333333334</v>
      </c>
      <c r="I380" s="16">
        <f t="shared" si="52"/>
        <v>4.645833333333333</v>
      </c>
      <c r="J380" s="16">
        <f t="shared" si="52"/>
        <v>6.375</v>
      </c>
      <c r="K380" s="16">
        <f t="shared" si="52"/>
        <v>6.25E-2</v>
      </c>
      <c r="L380" s="16">
        <f t="shared" si="52"/>
        <v>0</v>
      </c>
      <c r="M380" s="16">
        <f t="shared" si="52"/>
        <v>0</v>
      </c>
      <c r="N380" s="16">
        <f t="shared" si="52"/>
        <v>0</v>
      </c>
      <c r="O380" s="16">
        <f t="shared" si="52"/>
        <v>1</v>
      </c>
      <c r="P380" s="16">
        <f t="shared" si="52"/>
        <v>0</v>
      </c>
      <c r="Q380" s="16">
        <f t="shared" si="52"/>
        <v>-4.1666666666666664E-2</v>
      </c>
      <c r="R380" s="16">
        <f t="shared" si="52"/>
        <v>-2.0833333333333332E-2</v>
      </c>
      <c r="S380" s="16">
        <f>S$102/48+S109</f>
        <v>0</v>
      </c>
    </row>
    <row r="381" spans="1:19" x14ac:dyDescent="0.25">
      <c r="A381" t="s">
        <v>376</v>
      </c>
      <c r="B381" t="s">
        <v>370</v>
      </c>
      <c r="C381" t="s">
        <v>382</v>
      </c>
      <c r="D381" s="3" t="str">
        <f t="shared" si="47"/>
        <v>W_SE4_80/11-B</v>
      </c>
      <c r="F381" s="16">
        <f t="shared" ref="F381:R381" si="53">F$102/48+F110</f>
        <v>2.0416666666666665</v>
      </c>
      <c r="G381" s="16">
        <f t="shared" si="53"/>
        <v>39.708333333333336</v>
      </c>
      <c r="H381" s="16">
        <f t="shared" si="53"/>
        <v>7.083333333333333</v>
      </c>
      <c r="I381" s="16">
        <f t="shared" si="53"/>
        <v>2.6458333333333335</v>
      </c>
      <c r="J381" s="16">
        <f t="shared" si="53"/>
        <v>4.375</v>
      </c>
      <c r="K381" s="16">
        <f t="shared" si="53"/>
        <v>6.25E-2</v>
      </c>
      <c r="L381" s="16">
        <f t="shared" si="53"/>
        <v>0</v>
      </c>
      <c r="M381" s="16">
        <f t="shared" si="53"/>
        <v>0</v>
      </c>
      <c r="N381" s="16">
        <f t="shared" si="53"/>
        <v>0</v>
      </c>
      <c r="O381" s="16">
        <f t="shared" si="53"/>
        <v>0</v>
      </c>
      <c r="P381" s="16">
        <f t="shared" si="53"/>
        <v>0</v>
      </c>
      <c r="Q381" s="16">
        <f t="shared" si="53"/>
        <v>-1.0416666666666667</v>
      </c>
      <c r="R381" s="16">
        <f t="shared" si="53"/>
        <v>-2.0833333333333332E-2</v>
      </c>
      <c r="S381" s="16">
        <f>S$102/48+S110</f>
        <v>0</v>
      </c>
    </row>
    <row r="382" spans="1:19" x14ac:dyDescent="0.25">
      <c r="A382" t="s">
        <v>376</v>
      </c>
      <c r="B382" t="s">
        <v>370</v>
      </c>
      <c r="C382" t="s">
        <v>383</v>
      </c>
      <c r="D382" s="3" t="str">
        <f t="shared" si="47"/>
        <v>W_SE4_80/11-C</v>
      </c>
      <c r="F382" s="16">
        <f t="shared" ref="F382:R382" si="54">F$102/48+F111</f>
        <v>3.0416666666666665</v>
      </c>
      <c r="G382" s="16">
        <f t="shared" si="54"/>
        <v>101.70833333333333</v>
      </c>
      <c r="H382" s="16">
        <f t="shared" si="54"/>
        <v>15.083333333333334</v>
      </c>
      <c r="I382" s="16">
        <f t="shared" si="54"/>
        <v>9.6458333333333339</v>
      </c>
      <c r="J382" s="16">
        <f t="shared" si="54"/>
        <v>4.375</v>
      </c>
      <c r="K382" s="16">
        <f t="shared" si="54"/>
        <v>1.0625</v>
      </c>
      <c r="L382" s="16">
        <f t="shared" si="54"/>
        <v>0</v>
      </c>
      <c r="M382" s="16">
        <f t="shared" si="54"/>
        <v>0</v>
      </c>
      <c r="N382" s="16">
        <f t="shared" si="54"/>
        <v>0</v>
      </c>
      <c r="O382" s="16">
        <f t="shared" si="54"/>
        <v>0</v>
      </c>
      <c r="P382" s="16">
        <f t="shared" si="54"/>
        <v>0</v>
      </c>
      <c r="Q382" s="16">
        <f t="shared" si="54"/>
        <v>-4.1666666666666664E-2</v>
      </c>
      <c r="R382" s="16">
        <f t="shared" si="54"/>
        <v>-2.0833333333333332E-2</v>
      </c>
      <c r="S382" s="16">
        <f>S$102/48+S111</f>
        <v>0</v>
      </c>
    </row>
    <row r="383" spans="1:19" x14ac:dyDescent="0.25">
      <c r="A383" t="s">
        <v>376</v>
      </c>
      <c r="B383" t="s">
        <v>370</v>
      </c>
      <c r="C383" t="s">
        <v>384</v>
      </c>
      <c r="D383" s="3" t="str">
        <f t="shared" si="47"/>
        <v>W_SE4_80/11-D</v>
      </c>
      <c r="F383" s="16">
        <f t="shared" ref="F383:R383" si="55">F$102/48+F112</f>
        <v>4.041666666666667</v>
      </c>
      <c r="G383" s="16">
        <f t="shared" si="55"/>
        <v>31.708333333333332</v>
      </c>
      <c r="H383" s="16">
        <f t="shared" si="55"/>
        <v>6.083333333333333</v>
      </c>
      <c r="I383" s="16">
        <f t="shared" si="55"/>
        <v>2.6458333333333335</v>
      </c>
      <c r="J383" s="16">
        <f t="shared" si="55"/>
        <v>3.375</v>
      </c>
      <c r="K383" s="16">
        <f t="shared" si="55"/>
        <v>6.25E-2</v>
      </c>
      <c r="L383" s="16">
        <f t="shared" si="55"/>
        <v>0</v>
      </c>
      <c r="M383" s="16">
        <f t="shared" si="55"/>
        <v>0</v>
      </c>
      <c r="N383" s="16">
        <f t="shared" si="55"/>
        <v>0</v>
      </c>
      <c r="O383" s="16">
        <f t="shared" si="55"/>
        <v>0</v>
      </c>
      <c r="P383" s="16">
        <f t="shared" si="55"/>
        <v>0</v>
      </c>
      <c r="Q383" s="16">
        <f t="shared" si="55"/>
        <v>-1.0416666666666667</v>
      </c>
      <c r="R383" s="16">
        <f t="shared" si="55"/>
        <v>-2.0833333333333332E-2</v>
      </c>
      <c r="S383" s="16">
        <f>S$102/48+S112</f>
        <v>0</v>
      </c>
    </row>
    <row r="384" spans="1:19" x14ac:dyDescent="0.25">
      <c r="A384" t="s">
        <v>376</v>
      </c>
      <c r="B384" t="s">
        <v>370</v>
      </c>
      <c r="C384" t="s">
        <v>385</v>
      </c>
      <c r="D384" s="3" t="str">
        <f t="shared" si="47"/>
        <v>W_SE4_80/12-A</v>
      </c>
      <c r="F384" s="16">
        <f t="shared" ref="F384:R384" si="56">F$102/48+F$113/4+F114+F115/2+F$126/16</f>
        <v>8.1041666666666679</v>
      </c>
      <c r="G384" s="16">
        <f t="shared" si="56"/>
        <v>626.70833333333337</v>
      </c>
      <c r="H384" s="16">
        <f t="shared" si="56"/>
        <v>63.270833333333336</v>
      </c>
      <c r="I384" s="16">
        <f t="shared" si="56"/>
        <v>18.020833333333336</v>
      </c>
      <c r="J384" s="16">
        <f t="shared" si="56"/>
        <v>39.375</v>
      </c>
      <c r="K384" s="16">
        <f t="shared" si="56"/>
        <v>3.875</v>
      </c>
      <c r="L384" s="16">
        <f t="shared" si="56"/>
        <v>2</v>
      </c>
      <c r="M384" s="16">
        <f t="shared" si="56"/>
        <v>0</v>
      </c>
      <c r="N384" s="16">
        <f t="shared" si="56"/>
        <v>0</v>
      </c>
      <c r="O384" s="16">
        <f t="shared" si="56"/>
        <v>0</v>
      </c>
      <c r="P384" s="16">
        <f t="shared" si="56"/>
        <v>0</v>
      </c>
      <c r="Q384" s="16">
        <f t="shared" si="56"/>
        <v>-4.854166666666667</v>
      </c>
      <c r="R384" s="16">
        <f t="shared" si="56"/>
        <v>-2.8333333333333335</v>
      </c>
      <c r="S384" s="16">
        <f>S$102/48+S$113/4+S114+S115/2+S$126/16</f>
        <v>0</v>
      </c>
    </row>
    <row r="385" spans="1:19" x14ac:dyDescent="0.25">
      <c r="A385" t="s">
        <v>376</v>
      </c>
      <c r="B385" t="s">
        <v>370</v>
      </c>
      <c r="C385" t="s">
        <v>386</v>
      </c>
      <c r="D385" s="3" t="str">
        <f t="shared" si="47"/>
        <v>W_SE4_80/12-B</v>
      </c>
      <c r="F385" s="16">
        <f t="shared" ref="F385:R385" si="57">F$102/48+F$113/4+F115/2+F116+F$126/16</f>
        <v>9.1041666666666679</v>
      </c>
      <c r="G385" s="16">
        <f t="shared" si="57"/>
        <v>914.70833333333337</v>
      </c>
      <c r="H385" s="16">
        <f t="shared" si="57"/>
        <v>94.270833333333329</v>
      </c>
      <c r="I385" s="16">
        <f t="shared" si="57"/>
        <v>34.020833333333336</v>
      </c>
      <c r="J385" s="16">
        <f t="shared" si="57"/>
        <v>48.375</v>
      </c>
      <c r="K385" s="16">
        <f t="shared" si="57"/>
        <v>9.875</v>
      </c>
      <c r="L385" s="16">
        <f t="shared" si="57"/>
        <v>2</v>
      </c>
      <c r="M385" s="16">
        <f t="shared" si="57"/>
        <v>0</v>
      </c>
      <c r="N385" s="16">
        <f t="shared" si="57"/>
        <v>0</v>
      </c>
      <c r="O385" s="16">
        <f t="shared" si="57"/>
        <v>0</v>
      </c>
      <c r="P385" s="16">
        <f t="shared" si="57"/>
        <v>0</v>
      </c>
      <c r="Q385" s="16">
        <f t="shared" si="57"/>
        <v>-2.854166666666667</v>
      </c>
      <c r="R385" s="16">
        <f t="shared" si="57"/>
        <v>-2.833333333333333</v>
      </c>
      <c r="S385" s="16">
        <f>S$102/48+S$113/4+S115/2+S116+S$126/16</f>
        <v>0</v>
      </c>
    </row>
    <row r="386" spans="1:19" x14ac:dyDescent="0.25">
      <c r="A386" t="s">
        <v>376</v>
      </c>
      <c r="B386" t="s">
        <v>370</v>
      </c>
      <c r="C386" t="s">
        <v>387</v>
      </c>
      <c r="D386" s="3" t="str">
        <f t="shared" si="47"/>
        <v>W_SE4_80/12-C</v>
      </c>
      <c r="F386" s="16">
        <f t="shared" ref="F386:R386" si="58">F$102/48+F$113/4+F117+F$126/16</f>
        <v>3.604166666666667</v>
      </c>
      <c r="G386" s="16">
        <f t="shared" si="58"/>
        <v>66.708333333333343</v>
      </c>
      <c r="H386" s="16">
        <f t="shared" si="58"/>
        <v>16.770833333333332</v>
      </c>
      <c r="I386" s="16">
        <f t="shared" si="58"/>
        <v>10.020833333333334</v>
      </c>
      <c r="J386" s="16">
        <f t="shared" si="58"/>
        <v>5.875</v>
      </c>
      <c r="K386" s="16">
        <f t="shared" si="58"/>
        <v>0.875</v>
      </c>
      <c r="L386" s="16">
        <f t="shared" si="58"/>
        <v>0</v>
      </c>
      <c r="M386" s="16">
        <f t="shared" si="58"/>
        <v>0</v>
      </c>
      <c r="N386" s="16">
        <f t="shared" si="58"/>
        <v>0</v>
      </c>
      <c r="O386" s="16">
        <f t="shared" si="58"/>
        <v>0</v>
      </c>
      <c r="P386" s="16">
        <f t="shared" si="58"/>
        <v>0</v>
      </c>
      <c r="Q386" s="16">
        <f t="shared" si="58"/>
        <v>-0.35416666666666669</v>
      </c>
      <c r="R386" s="16">
        <f t="shared" si="58"/>
        <v>-0.33333333333333331</v>
      </c>
      <c r="S386" s="16">
        <f>S$102/48+S$113/4+S117+S$126/16</f>
        <v>0</v>
      </c>
    </row>
    <row r="387" spans="1:19" x14ac:dyDescent="0.25">
      <c r="A387" t="s">
        <v>376</v>
      </c>
      <c r="B387" t="s">
        <v>370</v>
      </c>
      <c r="C387" t="s">
        <v>388</v>
      </c>
      <c r="D387" s="3" t="str">
        <f t="shared" si="47"/>
        <v>W_SE4_80/12-D</v>
      </c>
      <c r="F387" s="16">
        <f t="shared" ref="F387:R387" si="59">F$102/48+F$113/4+F118+F$126/16</f>
        <v>4.604166666666667</v>
      </c>
      <c r="G387" s="16">
        <f t="shared" si="59"/>
        <v>131.70833333333334</v>
      </c>
      <c r="H387" s="16">
        <f t="shared" si="59"/>
        <v>19.770833333333332</v>
      </c>
      <c r="I387" s="16">
        <f t="shared" si="59"/>
        <v>4.0208333333333339</v>
      </c>
      <c r="J387" s="16">
        <f t="shared" si="59"/>
        <v>12.875</v>
      </c>
      <c r="K387" s="16">
        <f t="shared" si="59"/>
        <v>2.875</v>
      </c>
      <c r="L387" s="16">
        <f t="shared" si="59"/>
        <v>0</v>
      </c>
      <c r="M387" s="16">
        <f t="shared" si="59"/>
        <v>0</v>
      </c>
      <c r="N387" s="16">
        <f t="shared" si="59"/>
        <v>0</v>
      </c>
      <c r="O387" s="16">
        <f t="shared" si="59"/>
        <v>0</v>
      </c>
      <c r="P387" s="16">
        <f t="shared" si="59"/>
        <v>0</v>
      </c>
      <c r="Q387" s="16">
        <f t="shared" si="59"/>
        <v>-1.3541666666666667</v>
      </c>
      <c r="R387" s="16">
        <f t="shared" si="59"/>
        <v>-1.3333333333333333</v>
      </c>
      <c r="S387" s="16">
        <f>S$102/48+S$113/4+S118+S$126/16</f>
        <v>0</v>
      </c>
    </row>
    <row r="388" spans="1:19" x14ac:dyDescent="0.25">
      <c r="A388" t="s">
        <v>376</v>
      </c>
      <c r="B388" t="s">
        <v>370</v>
      </c>
      <c r="C388" t="s">
        <v>389</v>
      </c>
      <c r="D388" s="3" t="str">
        <f t="shared" si="47"/>
        <v>W_SE4_80/13-A</v>
      </c>
      <c r="F388" s="16">
        <f t="shared" ref="F388:R388" si="60">F$102/48+F$119/4+F120+F$126/16</f>
        <v>3.6041666666666665</v>
      </c>
      <c r="G388" s="16">
        <f t="shared" si="60"/>
        <v>181.70833333333334</v>
      </c>
      <c r="H388" s="16">
        <f t="shared" si="60"/>
        <v>15.270833333333332</v>
      </c>
      <c r="I388" s="16">
        <f t="shared" si="60"/>
        <v>6.0208333333333339</v>
      </c>
      <c r="J388" s="16">
        <f t="shared" si="60"/>
        <v>6.125</v>
      </c>
      <c r="K388" s="16">
        <f t="shared" si="60"/>
        <v>3.125</v>
      </c>
      <c r="L388" s="16">
        <f t="shared" si="60"/>
        <v>0</v>
      </c>
      <c r="M388" s="16">
        <f t="shared" si="60"/>
        <v>0</v>
      </c>
      <c r="N388" s="16">
        <f t="shared" si="60"/>
        <v>0</v>
      </c>
      <c r="O388" s="16">
        <f t="shared" si="60"/>
        <v>0.5</v>
      </c>
      <c r="P388" s="16">
        <f t="shared" si="60"/>
        <v>0.25</v>
      </c>
      <c r="Q388" s="16">
        <f t="shared" si="60"/>
        <v>-0.10416666666666666</v>
      </c>
      <c r="R388" s="16">
        <f t="shared" si="60"/>
        <v>-8.3333333333333329E-2</v>
      </c>
      <c r="S388" s="16">
        <f>S$102/48+S$119/4+S120+S$126/16</f>
        <v>0</v>
      </c>
    </row>
    <row r="389" spans="1:19" x14ac:dyDescent="0.25">
      <c r="A389" t="s">
        <v>376</v>
      </c>
      <c r="B389" t="s">
        <v>370</v>
      </c>
      <c r="C389" t="s">
        <v>390</v>
      </c>
      <c r="D389" s="3" t="str">
        <f t="shared" si="47"/>
        <v>W_SE4_80/13-B</v>
      </c>
      <c r="F389" s="16">
        <f t="shared" ref="F389:R389" si="61">F$102/48+F$119/4+F121+F$126/16</f>
        <v>5.604166666666667</v>
      </c>
      <c r="G389" s="16">
        <f t="shared" si="61"/>
        <v>262.70833333333331</v>
      </c>
      <c r="H389" s="16">
        <f t="shared" si="61"/>
        <v>26.270833333333332</v>
      </c>
      <c r="I389" s="16">
        <f t="shared" si="61"/>
        <v>7.0208333333333339</v>
      </c>
      <c r="J389" s="16">
        <f t="shared" si="61"/>
        <v>12.125</v>
      </c>
      <c r="K389" s="16">
        <f t="shared" si="61"/>
        <v>7.125</v>
      </c>
      <c r="L389" s="16">
        <f t="shared" si="61"/>
        <v>0</v>
      </c>
      <c r="M389" s="16">
        <f t="shared" si="61"/>
        <v>0</v>
      </c>
      <c r="N389" s="16">
        <f t="shared" si="61"/>
        <v>0</v>
      </c>
      <c r="O389" s="16">
        <f t="shared" si="61"/>
        <v>3.5</v>
      </c>
      <c r="P389" s="16">
        <f t="shared" si="61"/>
        <v>0.25</v>
      </c>
      <c r="Q389" s="16">
        <f t="shared" si="61"/>
        <v>-0.10416666666666666</v>
      </c>
      <c r="R389" s="16">
        <f t="shared" si="61"/>
        <v>-8.3333333333333329E-2</v>
      </c>
      <c r="S389" s="16">
        <f>S$102/48+S$119/4+S121+S$126/16</f>
        <v>0</v>
      </c>
    </row>
    <row r="390" spans="1:19" x14ac:dyDescent="0.25">
      <c r="A390" t="s">
        <v>376</v>
      </c>
      <c r="B390" t="s">
        <v>370</v>
      </c>
      <c r="C390" t="s">
        <v>391</v>
      </c>
      <c r="D390" s="3" t="str">
        <f t="shared" si="47"/>
        <v>W_SE4_80/13-C</v>
      </c>
      <c r="F390" s="16">
        <f t="shared" ref="F390:R390" si="62">F$102/48+F$119/4+F122+F$126/16</f>
        <v>5.604166666666667</v>
      </c>
      <c r="G390" s="16">
        <f t="shared" si="62"/>
        <v>239.70833333333334</v>
      </c>
      <c r="H390" s="16">
        <f t="shared" si="62"/>
        <v>24.270833333333332</v>
      </c>
      <c r="I390" s="16">
        <f t="shared" si="62"/>
        <v>7.0208333333333339</v>
      </c>
      <c r="J390" s="16">
        <f t="shared" si="62"/>
        <v>13.125</v>
      </c>
      <c r="K390" s="16">
        <f t="shared" si="62"/>
        <v>4.125</v>
      </c>
      <c r="L390" s="16">
        <f t="shared" si="62"/>
        <v>0</v>
      </c>
      <c r="M390" s="16">
        <f t="shared" si="62"/>
        <v>0</v>
      </c>
      <c r="N390" s="16">
        <f t="shared" si="62"/>
        <v>0</v>
      </c>
      <c r="O390" s="16">
        <f t="shared" si="62"/>
        <v>3.5</v>
      </c>
      <c r="P390" s="16">
        <f t="shared" si="62"/>
        <v>3.25</v>
      </c>
      <c r="Q390" s="16">
        <f t="shared" si="62"/>
        <v>-1.1041666666666667</v>
      </c>
      <c r="R390" s="16">
        <f t="shared" si="62"/>
        <v>-8.3333333333333329E-2</v>
      </c>
      <c r="S390" s="16">
        <f>S$102/48+S$119/4+S122+S$126/16</f>
        <v>0</v>
      </c>
    </row>
    <row r="391" spans="1:19" x14ac:dyDescent="0.25">
      <c r="A391" t="s">
        <v>376</v>
      </c>
      <c r="B391" t="s">
        <v>370</v>
      </c>
      <c r="C391" t="s">
        <v>392</v>
      </c>
      <c r="D391" s="3" t="str">
        <f t="shared" si="47"/>
        <v>W_SE4_80/13-D</v>
      </c>
      <c r="F391" s="16">
        <f t="shared" ref="F391:R391" si="63">F$102/48+F$119/4+F123+F$126/16</f>
        <v>1.6041666666666665</v>
      </c>
      <c r="G391" s="16">
        <f t="shared" si="63"/>
        <v>61.708333333333329</v>
      </c>
      <c r="H391" s="16">
        <f t="shared" si="63"/>
        <v>10.270833333333332</v>
      </c>
      <c r="I391" s="16">
        <f t="shared" si="63"/>
        <v>5.0208333333333339</v>
      </c>
      <c r="J391" s="16">
        <f t="shared" si="63"/>
        <v>4.125</v>
      </c>
      <c r="K391" s="16">
        <f t="shared" si="63"/>
        <v>1.125</v>
      </c>
      <c r="L391" s="16">
        <f t="shared" si="63"/>
        <v>0</v>
      </c>
      <c r="M391" s="16">
        <f t="shared" si="63"/>
        <v>0</v>
      </c>
      <c r="N391" s="16">
        <f t="shared" si="63"/>
        <v>0</v>
      </c>
      <c r="O391" s="16">
        <f t="shared" si="63"/>
        <v>0.5</v>
      </c>
      <c r="P391" s="16">
        <f t="shared" si="63"/>
        <v>0.25</v>
      </c>
      <c r="Q391" s="16">
        <f t="shared" si="63"/>
        <v>-0.10416666666666666</v>
      </c>
      <c r="R391" s="16">
        <f t="shared" si="63"/>
        <v>-8.3333333333333329E-2</v>
      </c>
      <c r="S391" s="16">
        <f>S$102/48+S$119/4+S123+S$126/16</f>
        <v>0</v>
      </c>
    </row>
    <row r="392" spans="1:19" x14ac:dyDescent="0.25">
      <c r="A392" t="s">
        <v>376</v>
      </c>
      <c r="B392" t="s">
        <v>370</v>
      </c>
      <c r="C392" t="s">
        <v>176</v>
      </c>
      <c r="D392" s="3" t="str">
        <f t="shared" si="47"/>
        <v>W_SE4_80/14</v>
      </c>
      <c r="F392" s="16">
        <f>F$102/48+F$124/4 + F$102/48+F$124/4+F$102/48+F$124/4+F$102/48+F$124/4</f>
        <v>1.1666666666666665</v>
      </c>
      <c r="G392" s="16">
        <f t="shared" ref="G392:R392" si="64">G$102/48+G$124/4 + G$102/48+G$124/4+G$102/48+G$124/4+G$102/48+G$124/4</f>
        <v>48.833333333333336</v>
      </c>
      <c r="H392" s="16">
        <f t="shared" si="64"/>
        <v>11.333333333333334</v>
      </c>
      <c r="I392" s="16">
        <f t="shared" si="64"/>
        <v>4.5833333333333339</v>
      </c>
      <c r="J392" s="16">
        <f t="shared" si="64"/>
        <v>6.5</v>
      </c>
      <c r="K392" s="16">
        <f t="shared" si="64"/>
        <v>0.25</v>
      </c>
      <c r="L392" s="16">
        <f t="shared" si="64"/>
        <v>0</v>
      </c>
      <c r="M392" s="16">
        <f t="shared" si="64"/>
        <v>0</v>
      </c>
      <c r="N392" s="16">
        <f t="shared" si="64"/>
        <v>0</v>
      </c>
      <c r="O392" s="16">
        <f t="shared" si="64"/>
        <v>0</v>
      </c>
      <c r="P392" s="16">
        <f t="shared" si="64"/>
        <v>0</v>
      </c>
      <c r="Q392" s="16">
        <f t="shared" si="64"/>
        <v>-0.16666666666666666</v>
      </c>
      <c r="R392" s="16">
        <f t="shared" si="64"/>
        <v>-8.3333333333333329E-2</v>
      </c>
      <c r="S392" s="16">
        <f>S$102/48+S$124/4 + S$102/48+S$124/4+S$102/48+S$124/4+S$102/48+S$124/4</f>
        <v>0</v>
      </c>
    </row>
    <row r="393" spans="1:19" x14ac:dyDescent="0.25">
      <c r="A393" t="s">
        <v>376</v>
      </c>
      <c r="B393" t="s">
        <v>370</v>
      </c>
      <c r="C393" t="s">
        <v>132</v>
      </c>
      <c r="D393" s="3" t="str">
        <f t="shared" si="47"/>
        <v>W_SE4_80/15</v>
      </c>
      <c r="F393" s="16">
        <f>F$102/48*4+F$125</f>
        <v>1.1666666666666667</v>
      </c>
      <c r="G393" s="16">
        <f t="shared" ref="G393:R393" si="65">G$102/48*4+G$125</f>
        <v>55.833333333333336</v>
      </c>
      <c r="H393" s="16">
        <f t="shared" si="65"/>
        <v>9.3333333333333321</v>
      </c>
      <c r="I393" s="16">
        <f t="shared" si="65"/>
        <v>3.5833333333333335</v>
      </c>
      <c r="J393" s="16">
        <f t="shared" si="65"/>
        <v>4.5</v>
      </c>
      <c r="K393" s="16">
        <f t="shared" si="65"/>
        <v>1.25</v>
      </c>
      <c r="L393" s="16">
        <f t="shared" si="65"/>
        <v>0</v>
      </c>
      <c r="M393" s="16">
        <f t="shared" si="65"/>
        <v>0</v>
      </c>
      <c r="N393" s="16">
        <f t="shared" si="65"/>
        <v>0</v>
      </c>
      <c r="O393" s="16">
        <f t="shared" si="65"/>
        <v>0</v>
      </c>
      <c r="P393" s="16">
        <f t="shared" si="65"/>
        <v>0</v>
      </c>
      <c r="Q393" s="16">
        <f t="shared" si="65"/>
        <v>-0.16666666666666666</v>
      </c>
      <c r="R393" s="16">
        <f t="shared" si="65"/>
        <v>-8.3333333333333329E-2</v>
      </c>
      <c r="S393" s="16">
        <f>S$102/48*4+S$125</f>
        <v>0</v>
      </c>
    </row>
    <row r="394" spans="1:19" x14ac:dyDescent="0.25">
      <c r="A394" t="s">
        <v>376</v>
      </c>
      <c r="B394" t="s">
        <v>370</v>
      </c>
      <c r="C394" t="s">
        <v>401</v>
      </c>
      <c r="D394" s="3" t="str">
        <f t="shared" si="47"/>
        <v>W_SE4_81/10-A</v>
      </c>
      <c r="F394" s="16">
        <f t="shared" ref="F394:R394" si="66">F$102/48+F$127/4+F128</f>
        <v>9.5416666666666661</v>
      </c>
      <c r="G394" s="16">
        <f t="shared" si="66"/>
        <v>389.95833333333331</v>
      </c>
      <c r="H394" s="16">
        <f t="shared" si="66"/>
        <v>29.333333333333332</v>
      </c>
      <c r="I394" s="16">
        <f t="shared" si="66"/>
        <v>7.8958333333333339</v>
      </c>
      <c r="J394" s="16">
        <f t="shared" si="66"/>
        <v>14.375</v>
      </c>
      <c r="K394" s="16">
        <f t="shared" si="66"/>
        <v>6.0625</v>
      </c>
      <c r="L394" s="16">
        <f t="shared" si="66"/>
        <v>1</v>
      </c>
      <c r="M394" s="16">
        <f t="shared" si="66"/>
        <v>0</v>
      </c>
      <c r="N394" s="16">
        <f t="shared" si="66"/>
        <v>0</v>
      </c>
      <c r="O394" s="16">
        <f t="shared" si="66"/>
        <v>0</v>
      </c>
      <c r="P394" s="16">
        <f t="shared" si="66"/>
        <v>0</v>
      </c>
      <c r="Q394" s="16">
        <f t="shared" si="66"/>
        <v>-4.1666666666666664E-2</v>
      </c>
      <c r="R394" s="16">
        <f t="shared" si="66"/>
        <v>-2.0833333333333332E-2</v>
      </c>
      <c r="S394" s="16">
        <f>S$102/48+S$127/4+S128</f>
        <v>0</v>
      </c>
    </row>
    <row r="395" spans="1:19" x14ac:dyDescent="0.25">
      <c r="A395" t="s">
        <v>376</v>
      </c>
      <c r="B395" t="s">
        <v>370</v>
      </c>
      <c r="C395" t="s">
        <v>402</v>
      </c>
      <c r="D395" s="3" t="str">
        <f t="shared" si="47"/>
        <v>W_SE4_81/10-B</v>
      </c>
      <c r="F395" s="16">
        <f t="shared" ref="F395:R395" si="67">F$102/48+F$127/4+F129</f>
        <v>2.5416666666666665</v>
      </c>
      <c r="G395" s="16">
        <f t="shared" si="67"/>
        <v>29.958333333333336</v>
      </c>
      <c r="H395" s="16">
        <f t="shared" si="67"/>
        <v>6.333333333333333</v>
      </c>
      <c r="I395" s="16">
        <f t="shared" si="67"/>
        <v>3.8958333333333335</v>
      </c>
      <c r="J395" s="16">
        <f t="shared" si="67"/>
        <v>2.375</v>
      </c>
      <c r="K395" s="16">
        <f t="shared" si="67"/>
        <v>6.25E-2</v>
      </c>
      <c r="L395" s="16">
        <f t="shared" si="67"/>
        <v>0</v>
      </c>
      <c r="M395" s="16">
        <f t="shared" si="67"/>
        <v>0</v>
      </c>
      <c r="N395" s="16">
        <f t="shared" si="67"/>
        <v>0</v>
      </c>
      <c r="O395" s="16">
        <f t="shared" si="67"/>
        <v>1</v>
      </c>
      <c r="P395" s="16">
        <f t="shared" si="67"/>
        <v>0</v>
      </c>
      <c r="Q395" s="16">
        <f t="shared" si="67"/>
        <v>-1.0416666666666667</v>
      </c>
      <c r="R395" s="16">
        <f t="shared" si="67"/>
        <v>-2.0833333333333332E-2</v>
      </c>
      <c r="S395" s="16">
        <f>S$102/48+S$127/4+S129</f>
        <v>0</v>
      </c>
    </row>
    <row r="396" spans="1:19" x14ac:dyDescent="0.25">
      <c r="A396" t="s">
        <v>376</v>
      </c>
      <c r="B396" t="s">
        <v>370</v>
      </c>
      <c r="C396" t="s">
        <v>403</v>
      </c>
      <c r="D396" s="3" t="str">
        <f t="shared" si="47"/>
        <v>W_SE4_81/10-C</v>
      </c>
      <c r="F396" s="16">
        <f t="shared" ref="F396:R396" si="68">F$102/48+F$127/4+F130</f>
        <v>1.5416666666666665</v>
      </c>
      <c r="G396" s="16">
        <f t="shared" si="68"/>
        <v>118.95833333333333</v>
      </c>
      <c r="H396" s="16">
        <f t="shared" si="68"/>
        <v>8.3333333333333321</v>
      </c>
      <c r="I396" s="16">
        <f t="shared" si="68"/>
        <v>2.8958333333333335</v>
      </c>
      <c r="J396" s="16">
        <f t="shared" si="68"/>
        <v>2.375</v>
      </c>
      <c r="K396" s="16">
        <f t="shared" si="68"/>
        <v>3.0625</v>
      </c>
      <c r="L396" s="16">
        <f t="shared" si="68"/>
        <v>0</v>
      </c>
      <c r="M396" s="16">
        <f t="shared" si="68"/>
        <v>0</v>
      </c>
      <c r="N396" s="16">
        <f t="shared" si="68"/>
        <v>0</v>
      </c>
      <c r="O396" s="16">
        <f t="shared" si="68"/>
        <v>0</v>
      </c>
      <c r="P396" s="16">
        <f t="shared" si="68"/>
        <v>0</v>
      </c>
      <c r="Q396" s="16">
        <f t="shared" si="68"/>
        <v>-1.0416666666666667</v>
      </c>
      <c r="R396" s="16">
        <f t="shared" si="68"/>
        <v>-1.0208333333333333</v>
      </c>
      <c r="S396" s="16">
        <f>S$102/48+S$127/4+S130</f>
        <v>0</v>
      </c>
    </row>
    <row r="397" spans="1:19" x14ac:dyDescent="0.25">
      <c r="A397" t="s">
        <v>376</v>
      </c>
      <c r="B397" t="s">
        <v>370</v>
      </c>
      <c r="C397" t="s">
        <v>404</v>
      </c>
      <c r="D397" s="3" t="str">
        <f t="shared" si="47"/>
        <v>W_SE4_81/10-D</v>
      </c>
      <c r="F397" s="16">
        <f t="shared" ref="F397:R397" si="69">F$102/48+F$127/4+F131</f>
        <v>5.541666666666667</v>
      </c>
      <c r="G397" s="16">
        <f t="shared" si="69"/>
        <v>485.95833333333331</v>
      </c>
      <c r="H397" s="16">
        <f t="shared" si="69"/>
        <v>23.333333333333332</v>
      </c>
      <c r="I397" s="16">
        <f t="shared" si="69"/>
        <v>5.8958333333333339</v>
      </c>
      <c r="J397" s="16">
        <f t="shared" si="69"/>
        <v>7.375</v>
      </c>
      <c r="K397" s="16">
        <f t="shared" si="69"/>
        <v>9.0625</v>
      </c>
      <c r="L397" s="16">
        <f t="shared" si="69"/>
        <v>1</v>
      </c>
      <c r="M397" s="16">
        <f t="shared" si="69"/>
        <v>0</v>
      </c>
      <c r="N397" s="16">
        <f t="shared" si="69"/>
        <v>0</v>
      </c>
      <c r="O397" s="16">
        <f t="shared" si="69"/>
        <v>0</v>
      </c>
      <c r="P397" s="16">
        <f t="shared" si="69"/>
        <v>0</v>
      </c>
      <c r="Q397" s="16">
        <f t="shared" si="69"/>
        <v>-2.0416666666666665</v>
      </c>
      <c r="R397" s="16">
        <f t="shared" si="69"/>
        <v>-2.0833333333333332E-2</v>
      </c>
      <c r="S397" s="16">
        <f>S$102/48+S$127/4+S131</f>
        <v>1</v>
      </c>
    </row>
    <row r="398" spans="1:19" x14ac:dyDescent="0.25">
      <c r="A398" t="s">
        <v>376</v>
      </c>
      <c r="B398" t="s">
        <v>370</v>
      </c>
      <c r="C398" t="s">
        <v>405</v>
      </c>
      <c r="D398" s="3" t="str">
        <f t="shared" si="47"/>
        <v>W_SE4_81/11-A</v>
      </c>
      <c r="F398" s="16">
        <f t="shared" ref="F398:R398" si="70">F$102/48+F$132/4+F133</f>
        <v>2.2916666666666665</v>
      </c>
      <c r="G398" s="16">
        <f t="shared" si="70"/>
        <v>155.20833333333334</v>
      </c>
      <c r="H398" s="16">
        <f t="shared" si="70"/>
        <v>5.333333333333333</v>
      </c>
      <c r="I398" s="16">
        <f t="shared" si="70"/>
        <v>0.89583333333333337</v>
      </c>
      <c r="J398" s="16">
        <f t="shared" si="70"/>
        <v>1.375</v>
      </c>
      <c r="K398" s="16">
        <f t="shared" si="70"/>
        <v>3.0625</v>
      </c>
      <c r="L398" s="16">
        <f t="shared" si="70"/>
        <v>0</v>
      </c>
      <c r="M398" s="16">
        <f t="shared" si="70"/>
        <v>0</v>
      </c>
      <c r="N398" s="16">
        <f t="shared" si="70"/>
        <v>0</v>
      </c>
      <c r="O398" s="16">
        <f t="shared" si="70"/>
        <v>0</v>
      </c>
      <c r="P398" s="16">
        <f t="shared" si="70"/>
        <v>0</v>
      </c>
      <c r="Q398" s="16">
        <f t="shared" si="70"/>
        <v>-4.1666666666666664E-2</v>
      </c>
      <c r="R398" s="16">
        <f t="shared" si="70"/>
        <v>-2.0833333333333332E-2</v>
      </c>
      <c r="S398" s="16">
        <f>S$102/48+S$132/4+S133</f>
        <v>0</v>
      </c>
    </row>
    <row r="399" spans="1:19" x14ac:dyDescent="0.25">
      <c r="A399" t="s">
        <v>376</v>
      </c>
      <c r="B399" t="s">
        <v>370</v>
      </c>
      <c r="C399" t="s">
        <v>406</v>
      </c>
      <c r="D399" s="3" t="str">
        <f t="shared" si="47"/>
        <v>W_SE4_81/11-B</v>
      </c>
      <c r="F399" s="16">
        <f t="shared" ref="F399:R399" si="71">F$102/48+F$132/4+F134</f>
        <v>3.2916666666666665</v>
      </c>
      <c r="G399" s="16">
        <f t="shared" si="71"/>
        <v>549.20833333333337</v>
      </c>
      <c r="H399" s="16">
        <f t="shared" si="71"/>
        <v>16.333333333333332</v>
      </c>
      <c r="I399" s="16">
        <f t="shared" si="71"/>
        <v>5.895833333333333</v>
      </c>
      <c r="J399" s="16">
        <f t="shared" si="71"/>
        <v>4.375</v>
      </c>
      <c r="K399" s="16">
        <f t="shared" si="71"/>
        <v>4.0625</v>
      </c>
      <c r="L399" s="16">
        <f t="shared" si="71"/>
        <v>2</v>
      </c>
      <c r="M399" s="16">
        <f t="shared" si="71"/>
        <v>0</v>
      </c>
      <c r="N399" s="16">
        <f t="shared" si="71"/>
        <v>0</v>
      </c>
      <c r="O399" s="16">
        <f t="shared" si="71"/>
        <v>0</v>
      </c>
      <c r="P399" s="16">
        <f t="shared" si="71"/>
        <v>0</v>
      </c>
      <c r="Q399" s="16">
        <f t="shared" si="71"/>
        <v>-1.0416666666666667</v>
      </c>
      <c r="R399" s="16">
        <f t="shared" si="71"/>
        <v>-2.0833333333333332E-2</v>
      </c>
      <c r="S399" s="16">
        <f>S$102/48+S$132/4+S134</f>
        <v>0</v>
      </c>
    </row>
    <row r="400" spans="1:19" x14ac:dyDescent="0.25">
      <c r="A400" t="s">
        <v>376</v>
      </c>
      <c r="B400" t="s">
        <v>370</v>
      </c>
      <c r="C400" t="s">
        <v>407</v>
      </c>
      <c r="D400" s="3" t="str">
        <f t="shared" si="47"/>
        <v>W_SE4_81/11-C</v>
      </c>
      <c r="F400" s="16">
        <f t="shared" ref="F400:R400" si="72">F$102/48+F$132/4+F135+F136/2</f>
        <v>3.7916666666666665</v>
      </c>
      <c r="G400" s="16">
        <f t="shared" si="72"/>
        <v>816.20833333333337</v>
      </c>
      <c r="H400" s="16">
        <f t="shared" si="72"/>
        <v>16.833333333333332</v>
      </c>
      <c r="I400" s="16">
        <f t="shared" si="72"/>
        <v>6.895833333333333</v>
      </c>
      <c r="J400" s="16">
        <f t="shared" si="72"/>
        <v>5.875</v>
      </c>
      <c r="K400" s="16">
        <f t="shared" si="72"/>
        <v>3.0625</v>
      </c>
      <c r="L400" s="16">
        <f t="shared" si="72"/>
        <v>0</v>
      </c>
      <c r="M400" s="16">
        <f t="shared" si="72"/>
        <v>1</v>
      </c>
      <c r="N400" s="16">
        <f t="shared" si="72"/>
        <v>0</v>
      </c>
      <c r="O400" s="16">
        <f t="shared" si="72"/>
        <v>0</v>
      </c>
      <c r="P400" s="16">
        <f t="shared" si="72"/>
        <v>0</v>
      </c>
      <c r="Q400" s="16">
        <f t="shared" si="72"/>
        <v>-4.1666666666666664E-2</v>
      </c>
      <c r="R400" s="16">
        <f t="shared" si="72"/>
        <v>-2.0833333333333332E-2</v>
      </c>
      <c r="S400" s="16">
        <f>S$102/48+S$132/4+S135+S136/2</f>
        <v>0</v>
      </c>
    </row>
    <row r="401" spans="1:19" x14ac:dyDescent="0.25">
      <c r="A401" t="s">
        <v>376</v>
      </c>
      <c r="B401" t="s">
        <v>370</v>
      </c>
      <c r="C401" t="s">
        <v>408</v>
      </c>
      <c r="D401" s="3" t="str">
        <f t="shared" si="47"/>
        <v>W_SE4_81/11-D</v>
      </c>
      <c r="F401" s="16">
        <f t="shared" ref="F401:R401" si="73">F$102/48+F$132/4+F136/2+F137</f>
        <v>6.791666666666667</v>
      </c>
      <c r="G401" s="16">
        <f t="shared" si="73"/>
        <v>240.20833333333334</v>
      </c>
      <c r="H401" s="16">
        <f t="shared" si="73"/>
        <v>17.833333333333332</v>
      </c>
      <c r="I401" s="16">
        <f t="shared" si="73"/>
        <v>1.8958333333333335</v>
      </c>
      <c r="J401" s="16">
        <f t="shared" si="73"/>
        <v>11.875</v>
      </c>
      <c r="K401" s="16">
        <f t="shared" si="73"/>
        <v>3.0625</v>
      </c>
      <c r="L401" s="16">
        <f t="shared" si="73"/>
        <v>1</v>
      </c>
      <c r="M401" s="16">
        <f t="shared" si="73"/>
        <v>0</v>
      </c>
      <c r="N401" s="16">
        <f t="shared" si="73"/>
        <v>0</v>
      </c>
      <c r="O401" s="16">
        <f t="shared" si="73"/>
        <v>0</v>
      </c>
      <c r="P401" s="16">
        <f t="shared" si="73"/>
        <v>0</v>
      </c>
      <c r="Q401" s="16">
        <f t="shared" si="73"/>
        <v>-1.0416666666666667</v>
      </c>
      <c r="R401" s="16">
        <f t="shared" si="73"/>
        <v>-2.0833333333333332E-2</v>
      </c>
      <c r="S401" s="16">
        <f>S$102/48+S$132/4+S136/2+S137</f>
        <v>0</v>
      </c>
    </row>
    <row r="402" spans="1:19" x14ac:dyDescent="0.25">
      <c r="A402" t="s">
        <v>376</v>
      </c>
      <c r="B402" t="s">
        <v>370</v>
      </c>
      <c r="C402" t="s">
        <v>409</v>
      </c>
      <c r="D402" s="3" t="str">
        <f t="shared" si="47"/>
        <v>W_SE4_81/12-A</v>
      </c>
      <c r="F402" s="16">
        <f t="shared" ref="F402:R402" si="74">F$102/48+F$126/16+F$138/4+F139</f>
        <v>11.104166666666666</v>
      </c>
      <c r="G402" s="16">
        <f t="shared" si="74"/>
        <v>962.45833333333337</v>
      </c>
      <c r="H402" s="16">
        <f t="shared" si="74"/>
        <v>111.52083333333333</v>
      </c>
      <c r="I402" s="16">
        <f t="shared" si="74"/>
        <v>43.270833333333336</v>
      </c>
      <c r="J402" s="16">
        <f t="shared" si="74"/>
        <v>38.375</v>
      </c>
      <c r="K402" s="16">
        <f t="shared" si="74"/>
        <v>27.875</v>
      </c>
      <c r="L402" s="16">
        <f t="shared" si="74"/>
        <v>2</v>
      </c>
      <c r="M402" s="16">
        <f t="shared" si="74"/>
        <v>0</v>
      </c>
      <c r="N402" s="16">
        <f t="shared" si="74"/>
        <v>0</v>
      </c>
      <c r="O402" s="16">
        <f t="shared" si="74"/>
        <v>3.5</v>
      </c>
      <c r="P402" s="16">
        <f t="shared" si="74"/>
        <v>1.25</v>
      </c>
      <c r="Q402" s="16">
        <f t="shared" si="74"/>
        <v>-3.8541666666666665</v>
      </c>
      <c r="R402" s="16">
        <f t="shared" si="74"/>
        <v>-8.3333333333333329E-2</v>
      </c>
      <c r="S402" s="16">
        <f>S$102/48+S$126/16+S$138/4+S139</f>
        <v>0</v>
      </c>
    </row>
    <row r="403" spans="1:19" x14ac:dyDescent="0.25">
      <c r="A403" t="s">
        <v>376</v>
      </c>
      <c r="B403" t="s">
        <v>370</v>
      </c>
      <c r="C403" t="s">
        <v>410</v>
      </c>
      <c r="D403" s="3" t="str">
        <f t="shared" si="47"/>
        <v>W_SE4_81/12-B</v>
      </c>
      <c r="F403" s="16">
        <f t="shared" ref="F403:R403" si="75">F$102/48+F$126/16+F$138/4+F140</f>
        <v>12.104166666666666</v>
      </c>
      <c r="G403" s="16">
        <f t="shared" si="75"/>
        <v>823.45833333333337</v>
      </c>
      <c r="H403" s="16">
        <f t="shared" si="75"/>
        <v>81.520833333333329</v>
      </c>
      <c r="I403" s="16">
        <f t="shared" si="75"/>
        <v>28.270833333333336</v>
      </c>
      <c r="J403" s="16">
        <f t="shared" si="75"/>
        <v>38.375</v>
      </c>
      <c r="K403" s="16">
        <f t="shared" si="75"/>
        <v>13.875</v>
      </c>
      <c r="L403" s="16">
        <f t="shared" si="75"/>
        <v>1</v>
      </c>
      <c r="M403" s="16">
        <f t="shared" si="75"/>
        <v>0</v>
      </c>
      <c r="N403" s="16">
        <f t="shared" si="75"/>
        <v>0</v>
      </c>
      <c r="O403" s="16">
        <f t="shared" si="75"/>
        <v>0.5</v>
      </c>
      <c r="P403" s="16">
        <f t="shared" si="75"/>
        <v>0.25</v>
      </c>
      <c r="Q403" s="16">
        <f t="shared" si="75"/>
        <v>-3.8541666666666665</v>
      </c>
      <c r="R403" s="16">
        <f t="shared" si="75"/>
        <v>-3.0833333333333335</v>
      </c>
      <c r="S403" s="16">
        <f>S$102/48+S$126/16+S$138/4+S140</f>
        <v>0</v>
      </c>
    </row>
    <row r="404" spans="1:19" x14ac:dyDescent="0.25">
      <c r="A404" t="s">
        <v>376</v>
      </c>
      <c r="B404" t="s">
        <v>370</v>
      </c>
      <c r="C404" t="s">
        <v>411</v>
      </c>
      <c r="D404" s="3" t="str">
        <f t="shared" si="47"/>
        <v>W_SE4_81/12-C</v>
      </c>
      <c r="F404" s="16">
        <f t="shared" ref="F404:R404" si="76">F$102/48+F$126/16+F$138/4+F141</f>
        <v>6.104166666666667</v>
      </c>
      <c r="G404" s="16">
        <f t="shared" si="76"/>
        <v>360.45833333333331</v>
      </c>
      <c r="H404" s="16">
        <f t="shared" si="76"/>
        <v>61.520833333333329</v>
      </c>
      <c r="I404" s="16">
        <f t="shared" si="76"/>
        <v>26.270833333333336</v>
      </c>
      <c r="J404" s="16">
        <f t="shared" si="76"/>
        <v>28.375</v>
      </c>
      <c r="K404" s="16">
        <f t="shared" si="76"/>
        <v>6.875</v>
      </c>
      <c r="L404" s="16">
        <f t="shared" si="76"/>
        <v>0</v>
      </c>
      <c r="M404" s="16">
        <f t="shared" si="76"/>
        <v>0</v>
      </c>
      <c r="N404" s="16">
        <f t="shared" si="76"/>
        <v>0</v>
      </c>
      <c r="O404" s="16">
        <f t="shared" si="76"/>
        <v>0.5</v>
      </c>
      <c r="P404" s="16">
        <f t="shared" si="76"/>
        <v>0.25</v>
      </c>
      <c r="Q404" s="16">
        <f t="shared" si="76"/>
        <v>-2.8541666666666665</v>
      </c>
      <c r="R404" s="16">
        <f t="shared" si="76"/>
        <v>-1.0833333333333333</v>
      </c>
      <c r="S404" s="16">
        <f>S$102/48+S$126/16+S$138/4+S141</f>
        <v>0</v>
      </c>
    </row>
    <row r="405" spans="1:19" x14ac:dyDescent="0.25">
      <c r="A405" t="s">
        <v>376</v>
      </c>
      <c r="B405" t="s">
        <v>370</v>
      </c>
      <c r="C405" t="s">
        <v>412</v>
      </c>
      <c r="D405" s="3" t="str">
        <f t="shared" si="47"/>
        <v>W_SE4_81/12-D</v>
      </c>
      <c r="F405" s="16">
        <f t="shared" ref="F405:R405" si="77">F$102/48+F$126/16+F$138/4+F142</f>
        <v>9.1041666666666661</v>
      </c>
      <c r="G405" s="16">
        <f t="shared" si="77"/>
        <v>1355.4583333333333</v>
      </c>
      <c r="H405" s="16">
        <f t="shared" si="77"/>
        <v>142.52083333333334</v>
      </c>
      <c r="I405" s="16">
        <f t="shared" si="77"/>
        <v>60.270833333333336</v>
      </c>
      <c r="J405" s="16">
        <f t="shared" si="77"/>
        <v>56.375</v>
      </c>
      <c r="K405" s="16">
        <f t="shared" si="77"/>
        <v>23.875</v>
      </c>
      <c r="L405" s="16">
        <f t="shared" si="77"/>
        <v>2</v>
      </c>
      <c r="M405" s="16">
        <f t="shared" si="77"/>
        <v>0</v>
      </c>
      <c r="N405" s="16">
        <f t="shared" si="77"/>
        <v>0</v>
      </c>
      <c r="O405" s="16">
        <f t="shared" si="77"/>
        <v>1.5</v>
      </c>
      <c r="P405" s="16">
        <f t="shared" si="77"/>
        <v>1.25</v>
      </c>
      <c r="Q405" s="16">
        <f t="shared" si="77"/>
        <v>-2.8541666666666665</v>
      </c>
      <c r="R405" s="16">
        <f t="shared" si="77"/>
        <v>-2.0833333333333335</v>
      </c>
      <c r="S405" s="16">
        <f>S$102/48+S$126/16+S$138/4+S142</f>
        <v>0</v>
      </c>
    </row>
    <row r="406" spans="1:19" x14ac:dyDescent="0.25">
      <c r="A406" t="s">
        <v>376</v>
      </c>
      <c r="B406" t="s">
        <v>370</v>
      </c>
      <c r="C406" t="s">
        <v>413</v>
      </c>
      <c r="D406" s="3" t="str">
        <f t="shared" si="47"/>
        <v>W_SE4_81/13-A</v>
      </c>
      <c r="F406" s="16">
        <f t="shared" ref="F406:R406" si="78">F$102/48+F$126/16+F$143/4+F144</f>
        <v>5.604166666666667</v>
      </c>
      <c r="G406" s="16">
        <f t="shared" si="78"/>
        <v>241.70833333333334</v>
      </c>
      <c r="H406" s="16">
        <f t="shared" si="78"/>
        <v>44.770833333333329</v>
      </c>
      <c r="I406" s="16">
        <f t="shared" si="78"/>
        <v>24.270833333333336</v>
      </c>
      <c r="J406" s="16">
        <f t="shared" si="78"/>
        <v>17.125</v>
      </c>
      <c r="K406" s="16">
        <f t="shared" si="78"/>
        <v>3.375</v>
      </c>
      <c r="L406" s="16">
        <f t="shared" si="78"/>
        <v>0</v>
      </c>
      <c r="M406" s="16">
        <f t="shared" si="78"/>
        <v>0</v>
      </c>
      <c r="N406" s="16">
        <f t="shared" si="78"/>
        <v>0</v>
      </c>
      <c r="O406" s="16">
        <f t="shared" si="78"/>
        <v>2.5</v>
      </c>
      <c r="P406" s="16">
        <f t="shared" si="78"/>
        <v>0.5</v>
      </c>
      <c r="Q406" s="16">
        <f t="shared" si="78"/>
        <v>-0.35416666666666663</v>
      </c>
      <c r="R406" s="16">
        <f t="shared" si="78"/>
        <v>-8.3333333333333329E-2</v>
      </c>
      <c r="S406" s="16">
        <f>S$102/48+S$126/16+S$143/4+S144</f>
        <v>0</v>
      </c>
    </row>
    <row r="407" spans="1:19" x14ac:dyDescent="0.25">
      <c r="A407" t="s">
        <v>376</v>
      </c>
      <c r="B407" t="s">
        <v>370</v>
      </c>
      <c r="C407" t="s">
        <v>414</v>
      </c>
      <c r="D407" s="3" t="str">
        <f t="shared" si="47"/>
        <v>W_SE4_81/13-B</v>
      </c>
      <c r="F407" s="16">
        <f t="shared" ref="F407:R407" si="79">F$102/48+F$126/16+F$143/4+F145</f>
        <v>2.6041666666666665</v>
      </c>
      <c r="G407" s="16">
        <f t="shared" si="79"/>
        <v>181.70833333333334</v>
      </c>
      <c r="H407" s="16">
        <f t="shared" si="79"/>
        <v>21.770833333333332</v>
      </c>
      <c r="I407" s="16">
        <f t="shared" si="79"/>
        <v>11.270833333333334</v>
      </c>
      <c r="J407" s="16">
        <f t="shared" si="79"/>
        <v>6.125</v>
      </c>
      <c r="K407" s="16">
        <f t="shared" si="79"/>
        <v>3.375</v>
      </c>
      <c r="L407" s="16">
        <f t="shared" si="79"/>
        <v>1</v>
      </c>
      <c r="M407" s="16">
        <f t="shared" si="79"/>
        <v>0</v>
      </c>
      <c r="N407" s="16">
        <f t="shared" si="79"/>
        <v>0</v>
      </c>
      <c r="O407" s="16">
        <f t="shared" si="79"/>
        <v>1.5</v>
      </c>
      <c r="P407" s="16">
        <f t="shared" si="79"/>
        <v>0.5</v>
      </c>
      <c r="Q407" s="16">
        <f t="shared" si="79"/>
        <v>-0.35416666666666663</v>
      </c>
      <c r="R407" s="16">
        <f t="shared" si="79"/>
        <v>-1.0833333333333333</v>
      </c>
      <c r="S407" s="16">
        <f>S$102/48+S$126/16+S$143/4+S145</f>
        <v>0</v>
      </c>
    </row>
    <row r="408" spans="1:19" x14ac:dyDescent="0.25">
      <c r="A408" t="s">
        <v>376</v>
      </c>
      <c r="B408" t="s">
        <v>370</v>
      </c>
      <c r="C408" t="s">
        <v>415</v>
      </c>
      <c r="D408" s="3" t="str">
        <f t="shared" si="47"/>
        <v>W_SE4_81/13-C</v>
      </c>
      <c r="F408" s="16">
        <f t="shared" ref="F408:R408" si="80">F$102/48+F$126/16+F$143/4+F146</f>
        <v>5.604166666666667</v>
      </c>
      <c r="G408" s="16">
        <f t="shared" si="80"/>
        <v>268.70833333333331</v>
      </c>
      <c r="H408" s="16">
        <f t="shared" si="80"/>
        <v>30.770833333333332</v>
      </c>
      <c r="I408" s="16">
        <f t="shared" si="80"/>
        <v>15.270833333333334</v>
      </c>
      <c r="J408" s="16">
        <f t="shared" si="80"/>
        <v>7.125</v>
      </c>
      <c r="K408" s="16">
        <f t="shared" si="80"/>
        <v>8.375</v>
      </c>
      <c r="L408" s="16">
        <f t="shared" si="80"/>
        <v>0</v>
      </c>
      <c r="M408" s="16">
        <f t="shared" si="80"/>
        <v>0</v>
      </c>
      <c r="N408" s="16">
        <f t="shared" si="80"/>
        <v>0</v>
      </c>
      <c r="O408" s="16">
        <f t="shared" si="80"/>
        <v>6.5</v>
      </c>
      <c r="P408" s="16">
        <f t="shared" si="80"/>
        <v>1.5</v>
      </c>
      <c r="Q408" s="16">
        <f t="shared" si="80"/>
        <v>-0.35416666666666663</v>
      </c>
      <c r="R408" s="16">
        <f t="shared" si="80"/>
        <v>-8.3333333333333329E-2</v>
      </c>
      <c r="S408" s="16">
        <f>S$102/48+S$126/16+S$143/4+S146</f>
        <v>0</v>
      </c>
    </row>
    <row r="409" spans="1:19" x14ac:dyDescent="0.25">
      <c r="A409" t="s">
        <v>376</v>
      </c>
      <c r="B409" t="s">
        <v>370</v>
      </c>
      <c r="C409" t="s">
        <v>416</v>
      </c>
      <c r="D409" s="3" t="str">
        <f t="shared" si="47"/>
        <v>W_SE4_81/13-D</v>
      </c>
      <c r="F409" s="16">
        <f t="shared" ref="F409:R409" si="81">F$102/48+F$126/16+F$143/4+F147</f>
        <v>3.6041666666666665</v>
      </c>
      <c r="G409" s="16">
        <f t="shared" si="81"/>
        <v>77.708333333333343</v>
      </c>
      <c r="H409" s="16">
        <f t="shared" si="81"/>
        <v>30.770833333333332</v>
      </c>
      <c r="I409" s="16">
        <f t="shared" si="81"/>
        <v>23.270833333333336</v>
      </c>
      <c r="J409" s="16">
        <f t="shared" si="81"/>
        <v>7.125</v>
      </c>
      <c r="K409" s="16">
        <f t="shared" si="81"/>
        <v>0.375</v>
      </c>
      <c r="L409" s="16">
        <f t="shared" si="81"/>
        <v>0</v>
      </c>
      <c r="M409" s="16">
        <f t="shared" si="81"/>
        <v>0</v>
      </c>
      <c r="N409" s="16">
        <f t="shared" si="81"/>
        <v>0</v>
      </c>
      <c r="O409" s="16">
        <f t="shared" si="81"/>
        <v>1.5</v>
      </c>
      <c r="P409" s="16">
        <f t="shared" si="81"/>
        <v>0.5</v>
      </c>
      <c r="Q409" s="16">
        <f t="shared" si="81"/>
        <v>-1.3541666666666665</v>
      </c>
      <c r="R409" s="16">
        <f t="shared" si="81"/>
        <v>-1.0833333333333333</v>
      </c>
      <c r="S409" s="16">
        <f>S$102/48+S$126/16+S$143/4+S147</f>
        <v>0</v>
      </c>
    </row>
    <row r="410" spans="1:19" x14ac:dyDescent="0.25">
      <c r="A410" t="s">
        <v>376</v>
      </c>
      <c r="B410" t="s">
        <v>370</v>
      </c>
      <c r="C410" t="s">
        <v>203</v>
      </c>
      <c r="D410" s="3" t="str">
        <f t="shared" si="47"/>
        <v>W_SE4_81/14</v>
      </c>
      <c r="F410" s="16">
        <f>F$102/48*4+F$148</f>
        <v>1.1666666666666667</v>
      </c>
      <c r="G410" s="16">
        <f t="shared" ref="G410:R410" si="82">G$102/48*4+G$148</f>
        <v>43.833333333333336</v>
      </c>
      <c r="H410" s="16">
        <f t="shared" si="82"/>
        <v>7.333333333333333</v>
      </c>
      <c r="I410" s="16">
        <f t="shared" si="82"/>
        <v>2.5833333333333335</v>
      </c>
      <c r="J410" s="16">
        <f t="shared" si="82"/>
        <v>3.5</v>
      </c>
      <c r="K410" s="16">
        <f t="shared" si="82"/>
        <v>1.25</v>
      </c>
      <c r="L410" s="16">
        <f t="shared" si="82"/>
        <v>0</v>
      </c>
      <c r="M410" s="16">
        <f t="shared" si="82"/>
        <v>0</v>
      </c>
      <c r="N410" s="16">
        <f t="shared" si="82"/>
        <v>0</v>
      </c>
      <c r="O410" s="16">
        <f t="shared" si="82"/>
        <v>0</v>
      </c>
      <c r="P410" s="16">
        <f t="shared" si="82"/>
        <v>0</v>
      </c>
      <c r="Q410" s="16">
        <f t="shared" si="82"/>
        <v>-0.16666666666666666</v>
      </c>
      <c r="R410" s="16">
        <f t="shared" si="82"/>
        <v>-8.3333333333333329E-2</v>
      </c>
      <c r="S410" s="16">
        <f>S$102/48*4+S$148</f>
        <v>0</v>
      </c>
    </row>
    <row r="411" spans="1:19" x14ac:dyDescent="0.25">
      <c r="A411" t="s">
        <v>376</v>
      </c>
      <c r="B411" t="s">
        <v>370</v>
      </c>
      <c r="C411" t="s">
        <v>205</v>
      </c>
      <c r="D411" s="3" t="str">
        <f t="shared" si="47"/>
        <v>W_SE4_81/15</v>
      </c>
      <c r="F411" s="16">
        <f>F$102/48*4+F$149</f>
        <v>1.1666666666666667</v>
      </c>
      <c r="G411" s="16">
        <f t="shared" ref="G411:R411" si="83">G$102/48*4+G$149</f>
        <v>203.83333333333334</v>
      </c>
      <c r="H411" s="16">
        <f t="shared" si="83"/>
        <v>24.333333333333332</v>
      </c>
      <c r="I411" s="16">
        <f t="shared" si="83"/>
        <v>12.583333333333334</v>
      </c>
      <c r="J411" s="16">
        <f t="shared" si="83"/>
        <v>9.5</v>
      </c>
      <c r="K411" s="16">
        <f t="shared" si="83"/>
        <v>2.25</v>
      </c>
      <c r="L411" s="16">
        <f t="shared" si="83"/>
        <v>0</v>
      </c>
      <c r="M411" s="16">
        <f t="shared" si="83"/>
        <v>0</v>
      </c>
      <c r="N411" s="16">
        <f t="shared" si="83"/>
        <v>0</v>
      </c>
      <c r="O411" s="16">
        <f t="shared" si="83"/>
        <v>0</v>
      </c>
      <c r="P411" s="16">
        <f t="shared" si="83"/>
        <v>0</v>
      </c>
      <c r="Q411" s="16">
        <f t="shared" si="83"/>
        <v>-1.1666666666666667</v>
      </c>
      <c r="R411" s="16">
        <f t="shared" si="83"/>
        <v>-8.3333333333333329E-2</v>
      </c>
      <c r="S411" s="16">
        <f>S$102/48*4+S$149</f>
        <v>0</v>
      </c>
    </row>
    <row r="412" spans="1:19" x14ac:dyDescent="0.25">
      <c r="A412" t="s">
        <v>376</v>
      </c>
      <c r="B412" t="s">
        <v>371</v>
      </c>
      <c r="C412" t="s">
        <v>377</v>
      </c>
      <c r="D412" s="3" t="str">
        <f t="shared" si="47"/>
        <v>W_SE5_80/10-A</v>
      </c>
      <c r="F412" s="16">
        <f>F$150/4+F$176/24</f>
        <v>0.33333333333333331</v>
      </c>
      <c r="G412" s="16">
        <f>G$150/4+G$176/24</f>
        <v>4</v>
      </c>
      <c r="H412" s="16">
        <f t="shared" ref="H412:R412" si="84">H$150/4+H$176/24</f>
        <v>0.41666666666666663</v>
      </c>
      <c r="I412" s="16">
        <f t="shared" si="84"/>
        <v>4.1666666666666664E-2</v>
      </c>
      <c r="J412" s="16">
        <f t="shared" si="84"/>
        <v>0.29166666666666669</v>
      </c>
      <c r="K412" s="16">
        <f t="shared" si="84"/>
        <v>8.3333333333333329E-2</v>
      </c>
      <c r="L412" s="16">
        <f t="shared" si="84"/>
        <v>0</v>
      </c>
      <c r="M412" s="16">
        <f t="shared" si="84"/>
        <v>0</v>
      </c>
      <c r="N412" s="16">
        <f t="shared" si="84"/>
        <v>0</v>
      </c>
      <c r="O412" s="16">
        <f t="shared" si="84"/>
        <v>0</v>
      </c>
      <c r="P412" s="16">
        <f t="shared" si="84"/>
        <v>0</v>
      </c>
      <c r="Q412" s="16">
        <f t="shared" si="84"/>
        <v>0</v>
      </c>
      <c r="R412" s="16">
        <f t="shared" si="84"/>
        <v>0</v>
      </c>
      <c r="S412" s="16">
        <f>S$150/4+S$176/24</f>
        <v>0</v>
      </c>
    </row>
    <row r="413" spans="1:19" x14ac:dyDescent="0.25">
      <c r="A413" t="s">
        <v>376</v>
      </c>
      <c r="B413" t="s">
        <v>371</v>
      </c>
      <c r="C413" t="s">
        <v>378</v>
      </c>
      <c r="D413" s="3" t="str">
        <f t="shared" si="47"/>
        <v>W_SE5_80/10-B</v>
      </c>
      <c r="F413" s="16">
        <f t="shared" ref="F413:R413" si="85">F$150/4+F151+F$176/24</f>
        <v>3.3333333333333335</v>
      </c>
      <c r="G413" s="16">
        <f t="shared" si="85"/>
        <v>61</v>
      </c>
      <c r="H413" s="16">
        <f t="shared" si="85"/>
        <v>8.4166666666666661</v>
      </c>
      <c r="I413" s="16">
        <f t="shared" si="85"/>
        <v>2.0416666666666665</v>
      </c>
      <c r="J413" s="16">
        <f t="shared" si="85"/>
        <v>5.291666666666667</v>
      </c>
      <c r="K413" s="16">
        <f t="shared" si="85"/>
        <v>1.0833333333333333</v>
      </c>
      <c r="L413" s="16">
        <f t="shared" si="85"/>
        <v>0</v>
      </c>
      <c r="M413" s="16">
        <f t="shared" si="85"/>
        <v>0</v>
      </c>
      <c r="N413" s="16">
        <f t="shared" si="85"/>
        <v>0</v>
      </c>
      <c r="O413" s="16">
        <f t="shared" si="85"/>
        <v>0</v>
      </c>
      <c r="P413" s="16">
        <f t="shared" si="85"/>
        <v>0</v>
      </c>
      <c r="Q413" s="16">
        <f t="shared" si="85"/>
        <v>0</v>
      </c>
      <c r="R413" s="16">
        <f t="shared" si="85"/>
        <v>0</v>
      </c>
      <c r="S413" s="16">
        <f>S$150/4+S151+S$176/24</f>
        <v>0</v>
      </c>
    </row>
    <row r="414" spans="1:19" x14ac:dyDescent="0.25">
      <c r="A414" t="s">
        <v>376</v>
      </c>
      <c r="B414" t="s">
        <v>371</v>
      </c>
      <c r="C414" t="s">
        <v>379</v>
      </c>
      <c r="D414" s="3" t="str">
        <f t="shared" si="47"/>
        <v>W_SE5_80/10-C</v>
      </c>
      <c r="F414" s="16">
        <f t="shared" ref="F414:R414" si="86">F$150/4+F152+F$176/24</f>
        <v>3.3333333333333335</v>
      </c>
      <c r="G414" s="16">
        <f t="shared" si="86"/>
        <v>141</v>
      </c>
      <c r="H414" s="16">
        <f t="shared" si="86"/>
        <v>7.416666666666667</v>
      </c>
      <c r="I414" s="16">
        <f t="shared" si="86"/>
        <v>4.1666666666666664E-2</v>
      </c>
      <c r="J414" s="16">
        <f t="shared" si="86"/>
        <v>6.291666666666667</v>
      </c>
      <c r="K414" s="16">
        <f t="shared" si="86"/>
        <v>1.0833333333333333</v>
      </c>
      <c r="L414" s="16">
        <f t="shared" si="86"/>
        <v>0</v>
      </c>
      <c r="M414" s="16">
        <f t="shared" si="86"/>
        <v>0</v>
      </c>
      <c r="N414" s="16">
        <f t="shared" si="86"/>
        <v>0</v>
      </c>
      <c r="O414" s="16">
        <f t="shared" si="86"/>
        <v>0</v>
      </c>
      <c r="P414" s="16">
        <f t="shared" si="86"/>
        <v>0</v>
      </c>
      <c r="Q414" s="16">
        <f t="shared" si="86"/>
        <v>0</v>
      </c>
      <c r="R414" s="16">
        <f t="shared" si="86"/>
        <v>0</v>
      </c>
      <c r="S414" s="16">
        <f>S$150/4+S152+S$176/24</f>
        <v>0</v>
      </c>
    </row>
    <row r="415" spans="1:19" x14ac:dyDescent="0.25">
      <c r="A415" t="s">
        <v>376</v>
      </c>
      <c r="B415" t="s">
        <v>371</v>
      </c>
      <c r="C415" t="s">
        <v>380</v>
      </c>
      <c r="D415" s="3" t="str">
        <f t="shared" si="47"/>
        <v>W_SE5_80/10-D</v>
      </c>
      <c r="F415" s="16">
        <f t="shared" ref="F415:R415" si="87">F$150/4+F153+F$176/24</f>
        <v>2.3333333333333335</v>
      </c>
      <c r="G415" s="16">
        <f t="shared" si="87"/>
        <v>21</v>
      </c>
      <c r="H415" s="16">
        <f t="shared" si="87"/>
        <v>4.416666666666667</v>
      </c>
      <c r="I415" s="16">
        <f t="shared" si="87"/>
        <v>3.0416666666666665</v>
      </c>
      <c r="J415" s="16">
        <f t="shared" si="87"/>
        <v>0.29166666666666669</v>
      </c>
      <c r="K415" s="16">
        <f t="shared" si="87"/>
        <v>1.0833333333333333</v>
      </c>
      <c r="L415" s="16">
        <f t="shared" si="87"/>
        <v>0</v>
      </c>
      <c r="M415" s="16">
        <f t="shared" si="87"/>
        <v>0</v>
      </c>
      <c r="N415" s="16">
        <f t="shared" si="87"/>
        <v>0</v>
      </c>
      <c r="O415" s="16">
        <f t="shared" si="87"/>
        <v>0</v>
      </c>
      <c r="P415" s="16">
        <f t="shared" si="87"/>
        <v>0</v>
      </c>
      <c r="Q415" s="16">
        <f t="shared" si="87"/>
        <v>0</v>
      </c>
      <c r="R415" s="16">
        <f t="shared" si="87"/>
        <v>0</v>
      </c>
      <c r="S415" s="16">
        <f>S$150/4+S153+S$176/24</f>
        <v>0</v>
      </c>
    </row>
    <row r="416" spans="1:19" x14ac:dyDescent="0.25">
      <c r="A416" t="s">
        <v>376</v>
      </c>
      <c r="B416" t="s">
        <v>371</v>
      </c>
      <c r="C416" t="s">
        <v>381</v>
      </c>
      <c r="D416" s="3" t="str">
        <f t="shared" si="47"/>
        <v>W_SE5_80/11-A</v>
      </c>
      <c r="F416" s="16">
        <f t="shared" ref="F416:R416" si="88">F$154/4+F155+F$176/24</f>
        <v>2.5833333333333335</v>
      </c>
      <c r="G416" s="16">
        <f t="shared" si="88"/>
        <v>81.75</v>
      </c>
      <c r="H416" s="16">
        <f t="shared" si="88"/>
        <v>7.666666666666667</v>
      </c>
      <c r="I416" s="16">
        <f t="shared" si="88"/>
        <v>3.5416666666666665</v>
      </c>
      <c r="J416" s="16">
        <f t="shared" si="88"/>
        <v>2.7916666666666665</v>
      </c>
      <c r="K416" s="16">
        <f t="shared" si="88"/>
        <v>1.3333333333333333</v>
      </c>
      <c r="L416" s="16">
        <f t="shared" si="88"/>
        <v>0</v>
      </c>
      <c r="M416" s="16">
        <f t="shared" si="88"/>
        <v>0</v>
      </c>
      <c r="N416" s="16">
        <f t="shared" si="88"/>
        <v>0.25</v>
      </c>
      <c r="O416" s="16">
        <f t="shared" si="88"/>
        <v>0</v>
      </c>
      <c r="P416" s="16">
        <f t="shared" si="88"/>
        <v>0</v>
      </c>
      <c r="Q416" s="16">
        <f t="shared" si="88"/>
        <v>-1.25</v>
      </c>
      <c r="R416" s="16">
        <f t="shared" si="88"/>
        <v>0</v>
      </c>
      <c r="S416" s="16">
        <f>S$154/4+S155+S$176/24</f>
        <v>0</v>
      </c>
    </row>
    <row r="417" spans="1:19" x14ac:dyDescent="0.25">
      <c r="A417" t="s">
        <v>376</v>
      </c>
      <c r="B417" t="s">
        <v>371</v>
      </c>
      <c r="C417" t="s">
        <v>382</v>
      </c>
      <c r="D417" s="3" t="str">
        <f t="shared" si="47"/>
        <v>W_SE5_80/11-B</v>
      </c>
      <c r="F417" s="16">
        <f>F$154/4+F$176/24</f>
        <v>0.58333333333333337</v>
      </c>
      <c r="G417" s="16">
        <f>G$154/4+G$176/24</f>
        <v>20.75</v>
      </c>
      <c r="H417" s="16">
        <f t="shared" ref="H417:R417" si="89">H$154/4+H$176/24</f>
        <v>2.6666666666666665</v>
      </c>
      <c r="I417" s="16">
        <f t="shared" si="89"/>
        <v>0.54166666666666663</v>
      </c>
      <c r="J417" s="16">
        <f t="shared" si="89"/>
        <v>1.7916666666666667</v>
      </c>
      <c r="K417" s="16">
        <f t="shared" si="89"/>
        <v>0.33333333333333331</v>
      </c>
      <c r="L417" s="16">
        <f t="shared" si="89"/>
        <v>0</v>
      </c>
      <c r="M417" s="16">
        <f t="shared" si="89"/>
        <v>0</v>
      </c>
      <c r="N417" s="16">
        <f t="shared" si="89"/>
        <v>0.25</v>
      </c>
      <c r="O417" s="16">
        <f t="shared" si="89"/>
        <v>0</v>
      </c>
      <c r="P417" s="16">
        <f t="shared" si="89"/>
        <v>0</v>
      </c>
      <c r="Q417" s="16">
        <f t="shared" si="89"/>
        <v>-0.25</v>
      </c>
      <c r="R417" s="16">
        <f t="shared" si="89"/>
        <v>0</v>
      </c>
      <c r="S417" s="16">
        <f>S$154/4+S$176/24</f>
        <v>0</v>
      </c>
    </row>
    <row r="418" spans="1:19" x14ac:dyDescent="0.25">
      <c r="A418" t="s">
        <v>376</v>
      </c>
      <c r="B418" t="s">
        <v>371</v>
      </c>
      <c r="C418" t="s">
        <v>383</v>
      </c>
      <c r="D418" s="3" t="str">
        <f t="shared" si="47"/>
        <v>W_SE5_80/11-C</v>
      </c>
      <c r="F418" s="16">
        <f t="shared" ref="F418:R418" si="90">F$154/4+F156+F$176/24</f>
        <v>3.5833333333333335</v>
      </c>
      <c r="G418" s="16">
        <f t="shared" si="90"/>
        <v>820.75</v>
      </c>
      <c r="H418" s="16">
        <f t="shared" si="90"/>
        <v>9.6666666666666661</v>
      </c>
      <c r="I418" s="16">
        <f t="shared" si="90"/>
        <v>1.5416666666666667</v>
      </c>
      <c r="J418" s="16">
        <f t="shared" si="90"/>
        <v>2.7916666666666665</v>
      </c>
      <c r="K418" s="16">
        <f t="shared" si="90"/>
        <v>1.3333333333333333</v>
      </c>
      <c r="L418" s="16">
        <f t="shared" si="90"/>
        <v>4</v>
      </c>
      <c r="M418" s="16">
        <f t="shared" si="90"/>
        <v>0</v>
      </c>
      <c r="N418" s="16">
        <f t="shared" si="90"/>
        <v>0.25</v>
      </c>
      <c r="O418" s="16">
        <f t="shared" si="90"/>
        <v>0</v>
      </c>
      <c r="P418" s="16">
        <f t="shared" si="90"/>
        <v>0</v>
      </c>
      <c r="Q418" s="16">
        <f t="shared" si="90"/>
        <v>-2.25</v>
      </c>
      <c r="R418" s="16">
        <f t="shared" si="90"/>
        <v>-1</v>
      </c>
      <c r="S418" s="16">
        <f>S$154/4+S156+S$176/24</f>
        <v>0</v>
      </c>
    </row>
    <row r="419" spans="1:19" x14ac:dyDescent="0.25">
      <c r="A419" t="s">
        <v>376</v>
      </c>
      <c r="B419" t="s">
        <v>371</v>
      </c>
      <c r="C419" t="s">
        <v>384</v>
      </c>
      <c r="D419" s="3" t="str">
        <f t="shared" si="47"/>
        <v>W_SE5_80/11-D</v>
      </c>
      <c r="F419" s="16">
        <f t="shared" ref="F419:R419" si="91">F$154/4+F157+F$176/24</f>
        <v>4.583333333333333</v>
      </c>
      <c r="G419" s="16">
        <f t="shared" si="91"/>
        <v>414.75</v>
      </c>
      <c r="H419" s="16">
        <f t="shared" si="91"/>
        <v>24.666666666666668</v>
      </c>
      <c r="I419" s="16">
        <f t="shared" si="91"/>
        <v>1.5416666666666667</v>
      </c>
      <c r="J419" s="16">
        <f t="shared" si="91"/>
        <v>12.791666666666666</v>
      </c>
      <c r="K419" s="16">
        <f t="shared" si="91"/>
        <v>9.3333333333333339</v>
      </c>
      <c r="L419" s="16">
        <f t="shared" si="91"/>
        <v>1</v>
      </c>
      <c r="M419" s="16">
        <f t="shared" si="91"/>
        <v>0</v>
      </c>
      <c r="N419" s="16">
        <f t="shared" si="91"/>
        <v>0.25</v>
      </c>
      <c r="O419" s="16">
        <f t="shared" si="91"/>
        <v>0</v>
      </c>
      <c r="P419" s="16">
        <f t="shared" si="91"/>
        <v>0</v>
      </c>
      <c r="Q419" s="16">
        <f t="shared" si="91"/>
        <v>-1.25</v>
      </c>
      <c r="R419" s="16">
        <f t="shared" si="91"/>
        <v>0</v>
      </c>
      <c r="S419" s="16">
        <f>S$154/4+S157+S$176/24</f>
        <v>0</v>
      </c>
    </row>
    <row r="420" spans="1:19" x14ac:dyDescent="0.25">
      <c r="A420" t="s">
        <v>376</v>
      </c>
      <c r="B420" t="s">
        <v>371</v>
      </c>
      <c r="C420" t="s">
        <v>385</v>
      </c>
      <c r="D420" s="3" t="str">
        <f t="shared" si="47"/>
        <v>W_SE5_80/12-A</v>
      </c>
      <c r="F420" s="16">
        <f t="shared" ref="F420:R420" si="92">F$158/4+F159+F160/3+F$176/24</f>
        <v>5.6666666666666661</v>
      </c>
      <c r="G420" s="16">
        <f t="shared" si="92"/>
        <v>521.16666666666663</v>
      </c>
      <c r="H420" s="16">
        <f t="shared" si="92"/>
        <v>46.75</v>
      </c>
      <c r="I420" s="16">
        <f t="shared" si="92"/>
        <v>14.708333333333332</v>
      </c>
      <c r="J420" s="16">
        <f t="shared" si="92"/>
        <v>21.625</v>
      </c>
      <c r="K420" s="16">
        <f t="shared" si="92"/>
        <v>9.4166666666666679</v>
      </c>
      <c r="L420" s="16">
        <f t="shared" si="92"/>
        <v>1</v>
      </c>
      <c r="M420" s="16">
        <f t="shared" si="92"/>
        <v>0</v>
      </c>
      <c r="N420" s="16">
        <f t="shared" si="92"/>
        <v>0</v>
      </c>
      <c r="O420" s="16">
        <f t="shared" si="92"/>
        <v>0</v>
      </c>
      <c r="P420" s="16">
        <f t="shared" si="92"/>
        <v>0</v>
      </c>
      <c r="Q420" s="16">
        <f t="shared" si="92"/>
        <v>-2</v>
      </c>
      <c r="R420" s="16">
        <f t="shared" si="92"/>
        <v>-1</v>
      </c>
      <c r="S420" s="16">
        <f>S$158/4+S159+S160/3+S$176/24</f>
        <v>0</v>
      </c>
    </row>
    <row r="421" spans="1:19" x14ac:dyDescent="0.25">
      <c r="A421" t="s">
        <v>376</v>
      </c>
      <c r="B421" t="s">
        <v>371</v>
      </c>
      <c r="C421" t="s">
        <v>386</v>
      </c>
      <c r="D421" s="3" t="str">
        <f t="shared" si="47"/>
        <v>W_SE5_80/12-B</v>
      </c>
      <c r="F421" s="16">
        <f t="shared" ref="F421:R421" si="93">F$158/4+F160/3+F161+F$176/24</f>
        <v>10.666666666666668</v>
      </c>
      <c r="G421" s="16">
        <f t="shared" si="93"/>
        <v>758.16666666666663</v>
      </c>
      <c r="H421" s="16">
        <f t="shared" si="93"/>
        <v>70.75</v>
      </c>
      <c r="I421" s="16">
        <f t="shared" si="93"/>
        <v>28.708333333333336</v>
      </c>
      <c r="J421" s="16">
        <f t="shared" si="93"/>
        <v>25.625</v>
      </c>
      <c r="K421" s="16">
        <f t="shared" si="93"/>
        <v>15.416666666666668</v>
      </c>
      <c r="L421" s="16">
        <f t="shared" si="93"/>
        <v>1</v>
      </c>
      <c r="M421" s="16">
        <f t="shared" si="93"/>
        <v>0</v>
      </c>
      <c r="N421" s="16">
        <f t="shared" si="93"/>
        <v>0</v>
      </c>
      <c r="O421" s="16">
        <f t="shared" si="93"/>
        <v>0</v>
      </c>
      <c r="P421" s="16">
        <f t="shared" si="93"/>
        <v>0</v>
      </c>
      <c r="Q421" s="16">
        <f t="shared" si="93"/>
        <v>-5</v>
      </c>
      <c r="R421" s="16">
        <f t="shared" si="93"/>
        <v>-3</v>
      </c>
      <c r="S421" s="16">
        <f>S$158/4+S160/3+S161+S$176/24</f>
        <v>0</v>
      </c>
    </row>
    <row r="422" spans="1:19" x14ac:dyDescent="0.25">
      <c r="A422" t="s">
        <v>376</v>
      </c>
      <c r="B422" t="s">
        <v>371</v>
      </c>
      <c r="C422" t="s">
        <v>387</v>
      </c>
      <c r="D422" s="3" t="str">
        <f t="shared" si="47"/>
        <v>W_SE5_80/12-C</v>
      </c>
      <c r="F422" s="16">
        <f t="shared" ref="F422:R422" si="94">F$158/4+F160/3+F162+F$176/24</f>
        <v>1.6666666666666665</v>
      </c>
      <c r="G422" s="16">
        <f t="shared" si="94"/>
        <v>122.16666666666667</v>
      </c>
      <c r="H422" s="16">
        <f t="shared" si="94"/>
        <v>16.75</v>
      </c>
      <c r="I422" s="16">
        <f t="shared" si="94"/>
        <v>6.7083333333333339</v>
      </c>
      <c r="J422" s="16">
        <f t="shared" si="94"/>
        <v>8.625</v>
      </c>
      <c r="K422" s="16">
        <f t="shared" si="94"/>
        <v>1.4166666666666665</v>
      </c>
      <c r="L422" s="16">
        <f t="shared" si="94"/>
        <v>0</v>
      </c>
      <c r="M422" s="16">
        <f t="shared" si="94"/>
        <v>0</v>
      </c>
      <c r="N422" s="16">
        <f t="shared" si="94"/>
        <v>0</v>
      </c>
      <c r="O422" s="16">
        <f t="shared" si="94"/>
        <v>0</v>
      </c>
      <c r="P422" s="16">
        <f t="shared" si="94"/>
        <v>0</v>
      </c>
      <c r="Q422" s="16">
        <f t="shared" si="94"/>
        <v>0</v>
      </c>
      <c r="R422" s="16">
        <f t="shared" si="94"/>
        <v>0</v>
      </c>
      <c r="S422" s="16">
        <f>S$158/4+S160/3+S162+S$176/24</f>
        <v>0</v>
      </c>
    </row>
    <row r="423" spans="1:19" x14ac:dyDescent="0.25">
      <c r="A423" t="s">
        <v>376</v>
      </c>
      <c r="B423" t="s">
        <v>371</v>
      </c>
      <c r="C423" t="s">
        <v>388</v>
      </c>
      <c r="D423" s="3" t="str">
        <f t="shared" si="47"/>
        <v>W_SE5_80/12-D</v>
      </c>
      <c r="F423" s="16">
        <f t="shared" ref="F423:R423" si="95">F$158/4+F163+F$176/24</f>
        <v>4.333333333333333</v>
      </c>
      <c r="G423" s="16">
        <f t="shared" si="95"/>
        <v>240.5</v>
      </c>
      <c r="H423" s="16">
        <f t="shared" si="95"/>
        <v>17.416666666666668</v>
      </c>
      <c r="I423" s="16">
        <f t="shared" si="95"/>
        <v>9.0416666666666661</v>
      </c>
      <c r="J423" s="16">
        <f t="shared" si="95"/>
        <v>6.291666666666667</v>
      </c>
      <c r="K423" s="16">
        <f t="shared" si="95"/>
        <v>8.3333333333333329E-2</v>
      </c>
      <c r="L423" s="16">
        <f t="shared" si="95"/>
        <v>2</v>
      </c>
      <c r="M423" s="16">
        <f t="shared" si="95"/>
        <v>0</v>
      </c>
      <c r="N423" s="16">
        <f t="shared" si="95"/>
        <v>0</v>
      </c>
      <c r="O423" s="16">
        <f t="shared" si="95"/>
        <v>0</v>
      </c>
      <c r="P423" s="16">
        <f t="shared" si="95"/>
        <v>0</v>
      </c>
      <c r="Q423" s="16">
        <f t="shared" si="95"/>
        <v>-1</v>
      </c>
      <c r="R423" s="16">
        <f t="shared" si="95"/>
        <v>0</v>
      </c>
      <c r="S423" s="16">
        <f>S$158/4+S163+S$176/24</f>
        <v>0</v>
      </c>
    </row>
    <row r="424" spans="1:19" x14ac:dyDescent="0.25">
      <c r="A424" t="s">
        <v>376</v>
      </c>
      <c r="B424" t="s">
        <v>371</v>
      </c>
      <c r="C424" t="s">
        <v>389</v>
      </c>
      <c r="D424" s="3" t="str">
        <f t="shared" si="47"/>
        <v>W_SE5_80/13-A</v>
      </c>
      <c r="F424" s="16">
        <f t="shared" ref="F424:R424" si="96">F$164/4+F165</f>
        <v>7.25</v>
      </c>
      <c r="G424" s="16">
        <f t="shared" si="96"/>
        <v>293.25</v>
      </c>
      <c r="H424" s="16">
        <f t="shared" si="96"/>
        <v>28.5</v>
      </c>
      <c r="I424" s="16">
        <f t="shared" si="96"/>
        <v>16.75</v>
      </c>
      <c r="J424" s="16">
        <f t="shared" si="96"/>
        <v>9.25</v>
      </c>
      <c r="K424" s="16">
        <f t="shared" si="96"/>
        <v>1.25</v>
      </c>
      <c r="L424" s="16">
        <f t="shared" si="96"/>
        <v>1.25</v>
      </c>
      <c r="M424" s="16">
        <f t="shared" si="96"/>
        <v>0</v>
      </c>
      <c r="N424" s="16">
        <f t="shared" si="96"/>
        <v>0</v>
      </c>
      <c r="O424" s="16">
        <f t="shared" si="96"/>
        <v>0</v>
      </c>
      <c r="P424" s="16">
        <f t="shared" si="96"/>
        <v>0</v>
      </c>
      <c r="Q424" s="16">
        <f t="shared" si="96"/>
        <v>-0.25</v>
      </c>
      <c r="R424" s="16">
        <f t="shared" si="96"/>
        <v>0</v>
      </c>
      <c r="S424" s="16">
        <f>S$164/4+S165</f>
        <v>0</v>
      </c>
    </row>
    <row r="425" spans="1:19" x14ac:dyDescent="0.25">
      <c r="A425" t="s">
        <v>376</v>
      </c>
      <c r="B425" t="s">
        <v>371</v>
      </c>
      <c r="C425" t="s">
        <v>390</v>
      </c>
      <c r="D425" s="3" t="str">
        <f t="shared" si="47"/>
        <v>W_SE5_80/13-B</v>
      </c>
      <c r="F425" s="16">
        <f t="shared" ref="F425:R425" si="97">F$164/4+F166</f>
        <v>10.25</v>
      </c>
      <c r="G425" s="16">
        <f t="shared" si="97"/>
        <v>147.25</v>
      </c>
      <c r="H425" s="16">
        <f t="shared" si="97"/>
        <v>28.5</v>
      </c>
      <c r="I425" s="16">
        <f t="shared" si="97"/>
        <v>16.75</v>
      </c>
      <c r="J425" s="16">
        <f t="shared" si="97"/>
        <v>10.25</v>
      </c>
      <c r="K425" s="16">
        <f t="shared" si="97"/>
        <v>1.25</v>
      </c>
      <c r="L425" s="16">
        <f t="shared" si="97"/>
        <v>0.25</v>
      </c>
      <c r="M425" s="16">
        <f t="shared" si="97"/>
        <v>0</v>
      </c>
      <c r="N425" s="16">
        <f t="shared" si="97"/>
        <v>0</v>
      </c>
      <c r="O425" s="16">
        <f t="shared" si="97"/>
        <v>0</v>
      </c>
      <c r="P425" s="16">
        <f t="shared" si="97"/>
        <v>0</v>
      </c>
      <c r="Q425" s="16">
        <f t="shared" si="97"/>
        <v>-0.25</v>
      </c>
      <c r="R425" s="16">
        <f t="shared" si="97"/>
        <v>0</v>
      </c>
      <c r="S425" s="16">
        <f>S$164/4+S166</f>
        <v>0</v>
      </c>
    </row>
    <row r="426" spans="1:19" x14ac:dyDescent="0.25">
      <c r="A426" t="s">
        <v>376</v>
      </c>
      <c r="B426" t="s">
        <v>371</v>
      </c>
      <c r="C426" t="s">
        <v>391</v>
      </c>
      <c r="D426" s="3" t="str">
        <f t="shared" si="47"/>
        <v>W_SE5_80/13-C</v>
      </c>
      <c r="F426" s="16">
        <f t="shared" ref="F426:R426" si="98">F$164/4+F167</f>
        <v>7.25</v>
      </c>
      <c r="G426" s="16">
        <f t="shared" si="98"/>
        <v>316.25</v>
      </c>
      <c r="H426" s="16">
        <f t="shared" si="98"/>
        <v>39.5</v>
      </c>
      <c r="I426" s="16">
        <f t="shared" si="98"/>
        <v>15.75</v>
      </c>
      <c r="J426" s="16">
        <f t="shared" si="98"/>
        <v>16.25</v>
      </c>
      <c r="K426" s="16">
        <f t="shared" si="98"/>
        <v>7.25</v>
      </c>
      <c r="L426" s="16">
        <f t="shared" si="98"/>
        <v>0.25</v>
      </c>
      <c r="M426" s="16">
        <f t="shared" si="98"/>
        <v>0</v>
      </c>
      <c r="N426" s="16">
        <f t="shared" si="98"/>
        <v>0</v>
      </c>
      <c r="O426" s="16">
        <f t="shared" si="98"/>
        <v>0</v>
      </c>
      <c r="P426" s="16">
        <f t="shared" si="98"/>
        <v>0</v>
      </c>
      <c r="Q426" s="16">
        <f t="shared" si="98"/>
        <v>-1.25</v>
      </c>
      <c r="R426" s="16">
        <f t="shared" si="98"/>
        <v>-1</v>
      </c>
      <c r="S426" s="16">
        <f>S$164/4+S167</f>
        <v>0</v>
      </c>
    </row>
    <row r="427" spans="1:19" x14ac:dyDescent="0.25">
      <c r="A427" t="s">
        <v>376</v>
      </c>
      <c r="B427" t="s">
        <v>371</v>
      </c>
      <c r="C427" t="s">
        <v>392</v>
      </c>
      <c r="D427" s="3" t="str">
        <f t="shared" si="47"/>
        <v>W_SE5_80/13-D</v>
      </c>
      <c r="F427" s="16">
        <f t="shared" ref="F427:R427" si="99">F$164/4+F168</f>
        <v>7.25</v>
      </c>
      <c r="G427" s="16">
        <f t="shared" si="99"/>
        <v>245.25</v>
      </c>
      <c r="H427" s="16">
        <f t="shared" si="99"/>
        <v>25.5</v>
      </c>
      <c r="I427" s="16">
        <f t="shared" si="99"/>
        <v>7.75</v>
      </c>
      <c r="J427" s="16">
        <f t="shared" si="99"/>
        <v>12.25</v>
      </c>
      <c r="K427" s="16">
        <f t="shared" si="99"/>
        <v>5.25</v>
      </c>
      <c r="L427" s="16">
        <f t="shared" si="99"/>
        <v>0.25</v>
      </c>
      <c r="M427" s="16">
        <f t="shared" si="99"/>
        <v>0</v>
      </c>
      <c r="N427" s="16">
        <f t="shared" si="99"/>
        <v>0</v>
      </c>
      <c r="O427" s="16">
        <f t="shared" si="99"/>
        <v>0</v>
      </c>
      <c r="P427" s="16">
        <f t="shared" si="99"/>
        <v>0</v>
      </c>
      <c r="Q427" s="16">
        <f t="shared" si="99"/>
        <v>-0.25</v>
      </c>
      <c r="R427" s="16">
        <f t="shared" si="99"/>
        <v>0</v>
      </c>
      <c r="S427" s="16">
        <f>S$164/4+S168</f>
        <v>0</v>
      </c>
    </row>
    <row r="428" spans="1:19" x14ac:dyDescent="0.25">
      <c r="A428" t="s">
        <v>376</v>
      </c>
      <c r="B428" t="s">
        <v>371</v>
      </c>
      <c r="C428" t="s">
        <v>393</v>
      </c>
      <c r="D428" s="3" t="str">
        <f t="shared" si="47"/>
        <v>W_SE5_80/14-A</v>
      </c>
      <c r="F428" s="16">
        <f t="shared" ref="F428:R428" si="100">F$169/4+F170+F$177/16</f>
        <v>3.125</v>
      </c>
      <c r="G428" s="16">
        <f t="shared" si="100"/>
        <v>188.5</v>
      </c>
      <c r="H428" s="16">
        <f t="shared" si="100"/>
        <v>39.75</v>
      </c>
      <c r="I428" s="16">
        <f t="shared" si="100"/>
        <v>21.125</v>
      </c>
      <c r="J428" s="16">
        <f t="shared" si="100"/>
        <v>15.5625</v>
      </c>
      <c r="K428" s="16">
        <f t="shared" si="100"/>
        <v>3.0625</v>
      </c>
      <c r="L428" s="16">
        <f t="shared" si="100"/>
        <v>0</v>
      </c>
      <c r="M428" s="16">
        <f t="shared" si="100"/>
        <v>0</v>
      </c>
      <c r="N428" s="16">
        <f t="shared" si="100"/>
        <v>0</v>
      </c>
      <c r="O428" s="16">
        <f t="shared" si="100"/>
        <v>5.625</v>
      </c>
      <c r="P428" s="16">
        <f t="shared" si="100"/>
        <v>2</v>
      </c>
      <c r="Q428" s="16">
        <f t="shared" si="100"/>
        <v>-1</v>
      </c>
      <c r="R428" s="16">
        <f t="shared" si="100"/>
        <v>-0.25</v>
      </c>
      <c r="S428" s="16">
        <f>S$169/4+S170+S$177/16</f>
        <v>0</v>
      </c>
    </row>
    <row r="429" spans="1:19" x14ac:dyDescent="0.25">
      <c r="A429" t="s">
        <v>376</v>
      </c>
      <c r="B429" t="s">
        <v>371</v>
      </c>
      <c r="C429" t="s">
        <v>394</v>
      </c>
      <c r="D429" s="3" t="str">
        <f t="shared" si="47"/>
        <v>W_SE5_80/14-B</v>
      </c>
      <c r="F429" s="16">
        <f>F$169/4+F$177/16</f>
        <v>2.125</v>
      </c>
      <c r="G429" s="16">
        <f>G$169/4+G$177/16</f>
        <v>158.5</v>
      </c>
      <c r="H429" s="16">
        <f t="shared" ref="H429:R429" si="101">H$169/4+H$177/16</f>
        <v>25.75</v>
      </c>
      <c r="I429" s="16">
        <f t="shared" si="101"/>
        <v>11.125</v>
      </c>
      <c r="J429" s="16">
        <f t="shared" si="101"/>
        <v>11.5625</v>
      </c>
      <c r="K429" s="16">
        <f t="shared" si="101"/>
        <v>3.0625</v>
      </c>
      <c r="L429" s="16">
        <f t="shared" si="101"/>
        <v>0</v>
      </c>
      <c r="M429" s="16">
        <f t="shared" si="101"/>
        <v>0</v>
      </c>
      <c r="N429" s="16">
        <f t="shared" si="101"/>
        <v>0</v>
      </c>
      <c r="O429" s="16">
        <f t="shared" si="101"/>
        <v>0.625</v>
      </c>
      <c r="P429" s="16">
        <f t="shared" si="101"/>
        <v>0</v>
      </c>
      <c r="Q429" s="16">
        <f t="shared" si="101"/>
        <v>0</v>
      </c>
      <c r="R429" s="16">
        <f t="shared" si="101"/>
        <v>-0.25</v>
      </c>
      <c r="S429" s="16">
        <f>S$169/4+S$177/16</f>
        <v>0</v>
      </c>
    </row>
    <row r="430" spans="1:19" x14ac:dyDescent="0.25">
      <c r="A430" t="s">
        <v>376</v>
      </c>
      <c r="B430" t="s">
        <v>371</v>
      </c>
      <c r="C430" t="s">
        <v>395</v>
      </c>
      <c r="D430" s="3" t="str">
        <f t="shared" si="47"/>
        <v>W_SE5_80/14-C</v>
      </c>
      <c r="F430" s="16">
        <f t="shared" ref="F430:R430" si="102">F$169/4+F171+F172/2+F$177/16</f>
        <v>7.125</v>
      </c>
      <c r="G430" s="16">
        <f t="shared" si="102"/>
        <v>279.5</v>
      </c>
      <c r="H430" s="16">
        <f t="shared" si="102"/>
        <v>57.25</v>
      </c>
      <c r="I430" s="16">
        <f t="shared" si="102"/>
        <v>33.625</v>
      </c>
      <c r="J430" s="16">
        <f t="shared" si="102"/>
        <v>19.0625</v>
      </c>
      <c r="K430" s="16">
        <f t="shared" si="102"/>
        <v>4.5625</v>
      </c>
      <c r="L430" s="16">
        <f t="shared" si="102"/>
        <v>0</v>
      </c>
      <c r="M430" s="16">
        <f t="shared" si="102"/>
        <v>0</v>
      </c>
      <c r="N430" s="16">
        <f t="shared" si="102"/>
        <v>0</v>
      </c>
      <c r="O430" s="16">
        <f t="shared" si="102"/>
        <v>0.625</v>
      </c>
      <c r="P430" s="16">
        <f t="shared" si="102"/>
        <v>0</v>
      </c>
      <c r="Q430" s="16">
        <f t="shared" si="102"/>
        <v>-1.5</v>
      </c>
      <c r="R430" s="16">
        <f t="shared" si="102"/>
        <v>-2.25</v>
      </c>
      <c r="S430" s="16">
        <f>S$169/4+S171+S172/2+S$177/16</f>
        <v>0</v>
      </c>
    </row>
    <row r="431" spans="1:19" x14ac:dyDescent="0.25">
      <c r="A431" t="s">
        <v>376</v>
      </c>
      <c r="B431" t="s">
        <v>371</v>
      </c>
      <c r="C431" t="s">
        <v>396</v>
      </c>
      <c r="D431" s="3" t="str">
        <f t="shared" si="47"/>
        <v>W_SE5_80/14-D</v>
      </c>
      <c r="F431" s="16">
        <f t="shared" ref="F431:R431" si="103">F$169/4+F172/2+F173+F$177/16</f>
        <v>4.125</v>
      </c>
      <c r="G431" s="16">
        <f t="shared" si="103"/>
        <v>279.5</v>
      </c>
      <c r="H431" s="16">
        <f t="shared" si="103"/>
        <v>39.25</v>
      </c>
      <c r="I431" s="16">
        <f t="shared" si="103"/>
        <v>18.625</v>
      </c>
      <c r="J431" s="16">
        <f t="shared" si="103"/>
        <v>15.0625</v>
      </c>
      <c r="K431" s="16">
        <f t="shared" si="103"/>
        <v>5.5625</v>
      </c>
      <c r="L431" s="16">
        <f t="shared" si="103"/>
        <v>0</v>
      </c>
      <c r="M431" s="16">
        <f t="shared" si="103"/>
        <v>0</v>
      </c>
      <c r="N431" s="16">
        <f t="shared" si="103"/>
        <v>0</v>
      </c>
      <c r="O431" s="16">
        <f t="shared" si="103"/>
        <v>0.625</v>
      </c>
      <c r="P431" s="16">
        <f t="shared" si="103"/>
        <v>0</v>
      </c>
      <c r="Q431" s="16">
        <f t="shared" si="103"/>
        <v>-0.5</v>
      </c>
      <c r="R431" s="16">
        <f t="shared" si="103"/>
        <v>-1.25</v>
      </c>
      <c r="S431" s="16">
        <f>S$169/4+S172/2+S173+S$177/16</f>
        <v>0</v>
      </c>
    </row>
    <row r="432" spans="1:19" x14ac:dyDescent="0.25">
      <c r="A432" t="s">
        <v>376</v>
      </c>
      <c r="B432" t="s">
        <v>371</v>
      </c>
      <c r="C432" t="s">
        <v>397</v>
      </c>
      <c r="D432" s="3" t="str">
        <f t="shared" si="47"/>
        <v>W_SE5_80/15-A</v>
      </c>
      <c r="F432" s="16">
        <f t="shared" ref="F432:R434" si="104">F$174/4+F$177/16</f>
        <v>2.375</v>
      </c>
      <c r="G432" s="16">
        <f t="shared" si="104"/>
        <v>218.75</v>
      </c>
      <c r="H432" s="16">
        <f t="shared" si="104"/>
        <v>37</v>
      </c>
      <c r="I432" s="16">
        <f t="shared" si="104"/>
        <v>19.875</v>
      </c>
      <c r="J432" s="16">
        <f t="shared" si="104"/>
        <v>15.0625</v>
      </c>
      <c r="K432" s="16">
        <f t="shared" si="104"/>
        <v>1.5625</v>
      </c>
      <c r="L432" s="16">
        <f t="shared" si="104"/>
        <v>0.5</v>
      </c>
      <c r="M432" s="16">
        <f t="shared" si="104"/>
        <v>0</v>
      </c>
      <c r="N432" s="16">
        <f t="shared" si="104"/>
        <v>0</v>
      </c>
      <c r="O432" s="16">
        <f t="shared" si="104"/>
        <v>0.125</v>
      </c>
      <c r="P432" s="16">
        <f t="shared" si="104"/>
        <v>0</v>
      </c>
      <c r="Q432" s="16">
        <f t="shared" si="104"/>
        <v>-0.5</v>
      </c>
      <c r="R432" s="16">
        <f t="shared" si="104"/>
        <v>0</v>
      </c>
      <c r="S432" s="16">
        <f>S$174/4+S$177/16</f>
        <v>0</v>
      </c>
    </row>
    <row r="433" spans="1:19" x14ac:dyDescent="0.25">
      <c r="A433" t="s">
        <v>376</v>
      </c>
      <c r="B433" t="s">
        <v>371</v>
      </c>
      <c r="C433" t="s">
        <v>398</v>
      </c>
      <c r="D433" s="3" t="str">
        <f t="shared" si="47"/>
        <v>W_SE5_80/15-B</v>
      </c>
      <c r="F433" s="16">
        <f t="shared" si="104"/>
        <v>2.375</v>
      </c>
      <c r="G433" s="16">
        <f t="shared" si="104"/>
        <v>218.75</v>
      </c>
      <c r="H433" s="16">
        <f t="shared" si="104"/>
        <v>37</v>
      </c>
      <c r="I433" s="16">
        <f t="shared" si="104"/>
        <v>19.875</v>
      </c>
      <c r="J433" s="16">
        <f t="shared" si="104"/>
        <v>15.0625</v>
      </c>
      <c r="K433" s="16">
        <f t="shared" si="104"/>
        <v>1.5625</v>
      </c>
      <c r="L433" s="16">
        <f t="shared" si="104"/>
        <v>0.5</v>
      </c>
      <c r="M433" s="16">
        <f t="shared" si="104"/>
        <v>0</v>
      </c>
      <c r="N433" s="16">
        <f t="shared" si="104"/>
        <v>0</v>
      </c>
      <c r="O433" s="16">
        <f t="shared" si="104"/>
        <v>0.125</v>
      </c>
      <c r="P433" s="16">
        <f t="shared" si="104"/>
        <v>0</v>
      </c>
      <c r="Q433" s="16">
        <f t="shared" si="104"/>
        <v>-0.5</v>
      </c>
      <c r="R433" s="16">
        <f t="shared" si="104"/>
        <v>0</v>
      </c>
      <c r="S433" s="16">
        <f>S$174/4+S$177/16</f>
        <v>0</v>
      </c>
    </row>
    <row r="434" spans="1:19" x14ac:dyDescent="0.25">
      <c r="A434" t="s">
        <v>376</v>
      </c>
      <c r="B434" t="s">
        <v>371</v>
      </c>
      <c r="C434" t="s">
        <v>399</v>
      </c>
      <c r="D434" s="3" t="str">
        <f t="shared" si="47"/>
        <v>W_SE5_80/15-C</v>
      </c>
      <c r="F434" s="16">
        <f t="shared" si="104"/>
        <v>2.375</v>
      </c>
      <c r="G434" s="16">
        <f t="shared" si="104"/>
        <v>218.75</v>
      </c>
      <c r="H434" s="16">
        <f t="shared" si="104"/>
        <v>37</v>
      </c>
      <c r="I434" s="16">
        <f t="shared" si="104"/>
        <v>19.875</v>
      </c>
      <c r="J434" s="16">
        <f t="shared" si="104"/>
        <v>15.0625</v>
      </c>
      <c r="K434" s="16">
        <f t="shared" si="104"/>
        <v>1.5625</v>
      </c>
      <c r="L434" s="16">
        <f t="shared" si="104"/>
        <v>0.5</v>
      </c>
      <c r="M434" s="16">
        <f t="shared" si="104"/>
        <v>0</v>
      </c>
      <c r="N434" s="16">
        <f t="shared" si="104"/>
        <v>0</v>
      </c>
      <c r="O434" s="16">
        <f t="shared" si="104"/>
        <v>0.125</v>
      </c>
      <c r="P434" s="16">
        <f t="shared" si="104"/>
        <v>0</v>
      </c>
      <c r="Q434" s="16">
        <f t="shared" si="104"/>
        <v>-0.5</v>
      </c>
      <c r="R434" s="16">
        <f t="shared" si="104"/>
        <v>0</v>
      </c>
      <c r="S434" s="16">
        <f>S$174/4+S$177/16</f>
        <v>0</v>
      </c>
    </row>
    <row r="435" spans="1:19" x14ac:dyDescent="0.25">
      <c r="A435" t="s">
        <v>376</v>
      </c>
      <c r="B435" t="s">
        <v>371</v>
      </c>
      <c r="C435" t="s">
        <v>400</v>
      </c>
      <c r="D435" s="3" t="str">
        <f t="shared" si="47"/>
        <v>W_SE5_80/15-D</v>
      </c>
      <c r="F435" s="16">
        <f t="shared" ref="F435:R435" si="105">F$174/4+F175+F$177/16</f>
        <v>6.375</v>
      </c>
      <c r="G435" s="16">
        <f t="shared" si="105"/>
        <v>1260.75</v>
      </c>
      <c r="H435" s="16">
        <f t="shared" si="105"/>
        <v>103</v>
      </c>
      <c r="I435" s="16">
        <f t="shared" si="105"/>
        <v>41.875</v>
      </c>
      <c r="J435" s="16">
        <f t="shared" si="105"/>
        <v>42.0625</v>
      </c>
      <c r="K435" s="16">
        <f t="shared" si="105"/>
        <v>15.5625</v>
      </c>
      <c r="L435" s="16">
        <f t="shared" si="105"/>
        <v>3.5</v>
      </c>
      <c r="M435" s="16">
        <f t="shared" si="105"/>
        <v>0</v>
      </c>
      <c r="N435" s="16">
        <f t="shared" si="105"/>
        <v>0</v>
      </c>
      <c r="O435" s="16">
        <f t="shared" si="105"/>
        <v>0.125</v>
      </c>
      <c r="P435" s="16">
        <f t="shared" si="105"/>
        <v>0</v>
      </c>
      <c r="Q435" s="16">
        <f t="shared" si="105"/>
        <v>-1.5</v>
      </c>
      <c r="R435" s="16">
        <f t="shared" si="105"/>
        <v>0</v>
      </c>
      <c r="S435" s="16">
        <f>S$174/4+S175+S$177/16</f>
        <v>0</v>
      </c>
    </row>
    <row r="436" spans="1:19" x14ac:dyDescent="0.25">
      <c r="A436" t="s">
        <v>376</v>
      </c>
      <c r="B436" t="s">
        <v>371</v>
      </c>
      <c r="C436" t="s">
        <v>401</v>
      </c>
      <c r="D436" s="3" t="str">
        <f t="shared" si="47"/>
        <v>W_SE5_81/10-A</v>
      </c>
      <c r="F436" s="16">
        <f t="shared" ref="F436:R436" si="106">F$176/24+F$178/4+F179+F180/3</f>
        <v>1.6666666666666665</v>
      </c>
      <c r="G436" s="16">
        <f t="shared" si="106"/>
        <v>18.083333333333336</v>
      </c>
      <c r="H436" s="16">
        <f t="shared" si="106"/>
        <v>1.7499999999999998</v>
      </c>
      <c r="I436" s="16">
        <f t="shared" si="106"/>
        <v>4.1666666666666664E-2</v>
      </c>
      <c r="J436" s="16">
        <f t="shared" si="106"/>
        <v>1.2916666666666667</v>
      </c>
      <c r="K436" s="16">
        <f t="shared" si="106"/>
        <v>0.41666666666666663</v>
      </c>
      <c r="L436" s="16">
        <f t="shared" si="106"/>
        <v>0</v>
      </c>
      <c r="M436" s="16">
        <f t="shared" si="106"/>
        <v>0</v>
      </c>
      <c r="N436" s="16">
        <f t="shared" si="106"/>
        <v>0</v>
      </c>
      <c r="O436" s="16">
        <f t="shared" si="106"/>
        <v>0.25</v>
      </c>
      <c r="P436" s="16">
        <f t="shared" si="106"/>
        <v>0</v>
      </c>
      <c r="Q436" s="16">
        <f t="shared" si="106"/>
        <v>0</v>
      </c>
      <c r="R436" s="16">
        <f t="shared" si="106"/>
        <v>0</v>
      </c>
      <c r="S436" s="16">
        <f>S$176/24+S$178/4+S179+S180/3</f>
        <v>0</v>
      </c>
    </row>
    <row r="437" spans="1:19" x14ac:dyDescent="0.25">
      <c r="A437" t="s">
        <v>376</v>
      </c>
      <c r="B437" t="s">
        <v>371</v>
      </c>
      <c r="C437" t="s">
        <v>402</v>
      </c>
      <c r="D437" s="3" t="str">
        <f t="shared" si="47"/>
        <v>W_SE5_81/10-B</v>
      </c>
      <c r="F437" s="16">
        <f t="shared" ref="F437:R437" si="107">F$176/24+F$178/4+F180/3+F181</f>
        <v>1.6666666666666665</v>
      </c>
      <c r="G437" s="16">
        <f t="shared" si="107"/>
        <v>114.08333333333333</v>
      </c>
      <c r="H437" s="16">
        <f t="shared" si="107"/>
        <v>2.75</v>
      </c>
      <c r="I437" s="16">
        <f t="shared" si="107"/>
        <v>4.1666666666666664E-2</v>
      </c>
      <c r="J437" s="16">
        <f t="shared" si="107"/>
        <v>0.29166666666666669</v>
      </c>
      <c r="K437" s="16">
        <f t="shared" si="107"/>
        <v>1.4166666666666665</v>
      </c>
      <c r="L437" s="16">
        <f t="shared" si="107"/>
        <v>1</v>
      </c>
      <c r="M437" s="16">
        <f t="shared" si="107"/>
        <v>0</v>
      </c>
      <c r="N437" s="16">
        <f t="shared" si="107"/>
        <v>0</v>
      </c>
      <c r="O437" s="16">
        <f t="shared" si="107"/>
        <v>0.25</v>
      </c>
      <c r="P437" s="16">
        <f t="shared" si="107"/>
        <v>0</v>
      </c>
      <c r="Q437" s="16">
        <f t="shared" si="107"/>
        <v>0</v>
      </c>
      <c r="R437" s="16">
        <f t="shared" si="107"/>
        <v>0</v>
      </c>
      <c r="S437" s="16">
        <f>S$176/24+S$178/4+S180/3+S181</f>
        <v>0</v>
      </c>
    </row>
    <row r="438" spans="1:19" x14ac:dyDescent="0.25">
      <c r="A438" t="s">
        <v>376</v>
      </c>
      <c r="B438" t="s">
        <v>371</v>
      </c>
      <c r="C438" t="s">
        <v>403</v>
      </c>
      <c r="D438" s="3" t="str">
        <f t="shared" ref="D438:D501" si="108">IF(A438="Seewalchen I/II","S_",IF(A438="Weyregg II","W_","xxx"))&amp;"SE"&amp;RIGHT(B438,1)&amp;"_"&amp;C438</f>
        <v>W_SE5_81/10-C</v>
      </c>
      <c r="F438" s="16">
        <f t="shared" ref="F438:R438" si="109">F$176/24+F$178/4+F182</f>
        <v>2.3333333333333335</v>
      </c>
      <c r="G438" s="16">
        <f t="shared" si="109"/>
        <v>50.75</v>
      </c>
      <c r="H438" s="16">
        <f t="shared" si="109"/>
        <v>22.416666666666668</v>
      </c>
      <c r="I438" s="16">
        <f t="shared" si="109"/>
        <v>15.041666666666666</v>
      </c>
      <c r="J438" s="16">
        <f t="shared" si="109"/>
        <v>7.291666666666667</v>
      </c>
      <c r="K438" s="16">
        <f t="shared" si="109"/>
        <v>8.3333333333333329E-2</v>
      </c>
      <c r="L438" s="16">
        <f t="shared" si="109"/>
        <v>0</v>
      </c>
      <c r="M438" s="16">
        <f t="shared" si="109"/>
        <v>0</v>
      </c>
      <c r="N438" s="16">
        <f t="shared" si="109"/>
        <v>0</v>
      </c>
      <c r="O438" s="16">
        <f t="shared" si="109"/>
        <v>0.25</v>
      </c>
      <c r="P438" s="16">
        <f t="shared" si="109"/>
        <v>0</v>
      </c>
      <c r="Q438" s="16">
        <f t="shared" si="109"/>
        <v>-1</v>
      </c>
      <c r="R438" s="16">
        <f t="shared" si="109"/>
        <v>0</v>
      </c>
      <c r="S438" s="16">
        <f>S$176/24+S$178/4+S182</f>
        <v>0</v>
      </c>
    </row>
    <row r="439" spans="1:19" x14ac:dyDescent="0.25">
      <c r="A439" t="s">
        <v>376</v>
      </c>
      <c r="B439" t="s">
        <v>371</v>
      </c>
      <c r="C439" t="s">
        <v>404</v>
      </c>
      <c r="D439" s="3" t="str">
        <f t="shared" si="108"/>
        <v>W_SE5_81/10-D</v>
      </c>
      <c r="F439" s="16">
        <f t="shared" ref="F439:R439" si="110">F$176/24+F$178/4+F180/3+F183</f>
        <v>1.6666666666666665</v>
      </c>
      <c r="G439" s="16">
        <f t="shared" si="110"/>
        <v>35.083333333333336</v>
      </c>
      <c r="H439" s="16">
        <f t="shared" si="110"/>
        <v>1.75</v>
      </c>
      <c r="I439" s="16">
        <f t="shared" si="110"/>
        <v>4.1666666666666664E-2</v>
      </c>
      <c r="J439" s="16">
        <f t="shared" si="110"/>
        <v>0.29166666666666669</v>
      </c>
      <c r="K439" s="16">
        <f t="shared" si="110"/>
        <v>1.4166666666666665</v>
      </c>
      <c r="L439" s="16">
        <f t="shared" si="110"/>
        <v>0</v>
      </c>
      <c r="M439" s="16">
        <f t="shared" si="110"/>
        <v>0</v>
      </c>
      <c r="N439" s="16">
        <f t="shared" si="110"/>
        <v>0</v>
      </c>
      <c r="O439" s="16">
        <f t="shared" si="110"/>
        <v>0.25</v>
      </c>
      <c r="P439" s="16">
        <f t="shared" si="110"/>
        <v>0</v>
      </c>
      <c r="Q439" s="16">
        <f t="shared" si="110"/>
        <v>0</v>
      </c>
      <c r="R439" s="16">
        <f t="shared" si="110"/>
        <v>0</v>
      </c>
      <c r="S439" s="16">
        <f>S$176/24+S$178/4+S180/3+S183</f>
        <v>0</v>
      </c>
    </row>
    <row r="440" spans="1:19" x14ac:dyDescent="0.25">
      <c r="A440" t="s">
        <v>376</v>
      </c>
      <c r="B440" t="s">
        <v>371</v>
      </c>
      <c r="C440" t="s">
        <v>405</v>
      </c>
      <c r="D440" s="3" t="str">
        <f t="shared" si="108"/>
        <v>W_SE5_81/11-A</v>
      </c>
      <c r="F440" s="16">
        <f t="shared" ref="F440:R440" si="111">F$176/24+F$184/4+F185</f>
        <v>4.333333333333333</v>
      </c>
      <c r="G440" s="16">
        <f t="shared" si="111"/>
        <v>141.75</v>
      </c>
      <c r="H440" s="16">
        <f t="shared" si="111"/>
        <v>15.916666666666666</v>
      </c>
      <c r="I440" s="16">
        <f t="shared" si="111"/>
        <v>2.7916666666666665</v>
      </c>
      <c r="J440" s="16">
        <f t="shared" si="111"/>
        <v>10.541666666666666</v>
      </c>
      <c r="K440" s="16">
        <f t="shared" si="111"/>
        <v>2.5833333333333335</v>
      </c>
      <c r="L440" s="16">
        <f t="shared" si="111"/>
        <v>0</v>
      </c>
      <c r="M440" s="16">
        <f t="shared" si="111"/>
        <v>0</v>
      </c>
      <c r="N440" s="16">
        <f t="shared" si="111"/>
        <v>0</v>
      </c>
      <c r="O440" s="16">
        <f t="shared" si="111"/>
        <v>3</v>
      </c>
      <c r="P440" s="16">
        <f t="shared" si="111"/>
        <v>2</v>
      </c>
      <c r="Q440" s="16">
        <f t="shared" si="111"/>
        <v>0</v>
      </c>
      <c r="R440" s="16">
        <f t="shared" si="111"/>
        <v>0</v>
      </c>
      <c r="S440" s="16">
        <f>S$176/24+S$184/4+S185</f>
        <v>0</v>
      </c>
    </row>
    <row r="441" spans="1:19" x14ac:dyDescent="0.25">
      <c r="A441" t="s">
        <v>376</v>
      </c>
      <c r="B441" t="s">
        <v>371</v>
      </c>
      <c r="C441" t="s">
        <v>406</v>
      </c>
      <c r="D441" s="3" t="str">
        <f t="shared" si="108"/>
        <v>W_SE5_81/11-B</v>
      </c>
      <c r="F441" s="16">
        <f t="shared" ref="F441:R441" si="112">F$176/24+F$184/4+F186</f>
        <v>1.3333333333333333</v>
      </c>
      <c r="G441" s="16">
        <f t="shared" si="112"/>
        <v>43.75</v>
      </c>
      <c r="H441" s="16">
        <f t="shared" si="112"/>
        <v>5.916666666666667</v>
      </c>
      <c r="I441" s="16">
        <f t="shared" si="112"/>
        <v>0.79166666666666663</v>
      </c>
      <c r="J441" s="16">
        <f t="shared" si="112"/>
        <v>4.541666666666667</v>
      </c>
      <c r="K441" s="16">
        <f t="shared" si="112"/>
        <v>0.58333333333333337</v>
      </c>
      <c r="L441" s="16">
        <f t="shared" si="112"/>
        <v>0</v>
      </c>
      <c r="M441" s="16">
        <f t="shared" si="112"/>
        <v>0</v>
      </c>
      <c r="N441" s="16">
        <f t="shared" si="112"/>
        <v>0</v>
      </c>
      <c r="O441" s="16">
        <f t="shared" si="112"/>
        <v>0</v>
      </c>
      <c r="P441" s="16">
        <f t="shared" si="112"/>
        <v>0</v>
      </c>
      <c r="Q441" s="16">
        <f t="shared" si="112"/>
        <v>0</v>
      </c>
      <c r="R441" s="16">
        <f t="shared" si="112"/>
        <v>0</v>
      </c>
      <c r="S441" s="16">
        <f>S$176/24+S$184/4+S186</f>
        <v>0</v>
      </c>
    </row>
    <row r="442" spans="1:19" x14ac:dyDescent="0.25">
      <c r="A442" t="s">
        <v>376</v>
      </c>
      <c r="B442" t="s">
        <v>371</v>
      </c>
      <c r="C442" t="s">
        <v>407</v>
      </c>
      <c r="D442" s="3" t="str">
        <f t="shared" si="108"/>
        <v>W_SE5_81/11-C</v>
      </c>
      <c r="F442" s="16">
        <f t="shared" ref="F442:R442" si="113">F$176/24+F$184/4</f>
        <v>0.33333333333333331</v>
      </c>
      <c r="G442" s="16">
        <f t="shared" si="113"/>
        <v>17.75</v>
      </c>
      <c r="H442" s="16">
        <f t="shared" si="113"/>
        <v>1.9166666666666667</v>
      </c>
      <c r="I442" s="16">
        <f t="shared" si="113"/>
        <v>0.79166666666666663</v>
      </c>
      <c r="J442" s="16">
        <f t="shared" si="113"/>
        <v>0.54166666666666663</v>
      </c>
      <c r="K442" s="16">
        <f t="shared" si="113"/>
        <v>0.58333333333333337</v>
      </c>
      <c r="L442" s="16">
        <f t="shared" si="113"/>
        <v>0</v>
      </c>
      <c r="M442" s="16">
        <f t="shared" si="113"/>
        <v>0</v>
      </c>
      <c r="N442" s="16">
        <f t="shared" si="113"/>
        <v>0</v>
      </c>
      <c r="O442" s="16">
        <f t="shared" si="113"/>
        <v>0</v>
      </c>
      <c r="P442" s="16">
        <f t="shared" si="113"/>
        <v>0</v>
      </c>
      <c r="Q442" s="16">
        <f t="shared" si="113"/>
        <v>0</v>
      </c>
      <c r="R442" s="16">
        <f t="shared" si="113"/>
        <v>0</v>
      </c>
      <c r="S442" s="16">
        <f>S$176/24+S$184/4</f>
        <v>0</v>
      </c>
    </row>
    <row r="443" spans="1:19" x14ac:dyDescent="0.25">
      <c r="A443" t="s">
        <v>376</v>
      </c>
      <c r="B443" t="s">
        <v>371</v>
      </c>
      <c r="C443" t="s">
        <v>408</v>
      </c>
      <c r="D443" s="3" t="str">
        <f t="shared" si="108"/>
        <v>W_SE5_81/11-D</v>
      </c>
      <c r="F443" s="16">
        <f t="shared" ref="F443:R443" si="114">F$176/24+F$184/4+F187</f>
        <v>1.3333333333333333</v>
      </c>
      <c r="G443" s="16">
        <f t="shared" si="114"/>
        <v>169.75</v>
      </c>
      <c r="H443" s="16">
        <f t="shared" si="114"/>
        <v>6.916666666666667</v>
      </c>
      <c r="I443" s="16">
        <f t="shared" si="114"/>
        <v>0.79166666666666663</v>
      </c>
      <c r="J443" s="16">
        <f t="shared" si="114"/>
        <v>2.5416666666666665</v>
      </c>
      <c r="K443" s="16">
        <f t="shared" si="114"/>
        <v>2.5833333333333335</v>
      </c>
      <c r="L443" s="16">
        <f t="shared" si="114"/>
        <v>1</v>
      </c>
      <c r="M443" s="16">
        <f t="shared" si="114"/>
        <v>0</v>
      </c>
      <c r="N443" s="16">
        <f t="shared" si="114"/>
        <v>0</v>
      </c>
      <c r="O443" s="16">
        <f t="shared" si="114"/>
        <v>0</v>
      </c>
      <c r="P443" s="16">
        <f t="shared" si="114"/>
        <v>0</v>
      </c>
      <c r="Q443" s="16">
        <f t="shared" si="114"/>
        <v>-1</v>
      </c>
      <c r="R443" s="16">
        <f t="shared" si="114"/>
        <v>0</v>
      </c>
      <c r="S443" s="16">
        <f>S$176/24+S$184/4+S187</f>
        <v>0</v>
      </c>
    </row>
    <row r="444" spans="1:19" x14ac:dyDescent="0.25">
      <c r="A444" t="s">
        <v>376</v>
      </c>
      <c r="B444" t="s">
        <v>371</v>
      </c>
      <c r="C444" t="s">
        <v>409</v>
      </c>
      <c r="D444" s="3" t="str">
        <f t="shared" si="108"/>
        <v>W_SE5_81/12-A</v>
      </c>
      <c r="F444" s="16">
        <f>F$176/24+F$188/4</f>
        <v>1.0833333333333333</v>
      </c>
      <c r="G444" s="16">
        <f>G$176/24+G$188/4</f>
        <v>44.5</v>
      </c>
      <c r="H444" s="16">
        <f t="shared" ref="H444:R444" si="115">H$176/24+H$188/4</f>
        <v>5.916666666666667</v>
      </c>
      <c r="I444" s="16">
        <f t="shared" si="115"/>
        <v>2.0416666666666665</v>
      </c>
      <c r="J444" s="16">
        <f t="shared" si="115"/>
        <v>3.5416666666666665</v>
      </c>
      <c r="K444" s="16">
        <f t="shared" si="115"/>
        <v>0.33333333333333331</v>
      </c>
      <c r="L444" s="16">
        <f t="shared" si="115"/>
        <v>0</v>
      </c>
      <c r="M444" s="16">
        <f t="shared" si="115"/>
        <v>0</v>
      </c>
      <c r="N444" s="16">
        <f t="shared" si="115"/>
        <v>0</v>
      </c>
      <c r="O444" s="16">
        <f t="shared" si="115"/>
        <v>0.75</v>
      </c>
      <c r="P444" s="16">
        <f t="shared" si="115"/>
        <v>0.25</v>
      </c>
      <c r="Q444" s="16">
        <f t="shared" si="115"/>
        <v>0</v>
      </c>
      <c r="R444" s="16">
        <f t="shared" si="115"/>
        <v>0</v>
      </c>
      <c r="S444" s="16">
        <f>S$176/24+S$188/4</f>
        <v>0</v>
      </c>
    </row>
    <row r="445" spans="1:19" x14ac:dyDescent="0.25">
      <c r="A445" t="s">
        <v>376</v>
      </c>
      <c r="B445" t="s">
        <v>371</v>
      </c>
      <c r="C445" t="s">
        <v>410</v>
      </c>
      <c r="D445" s="3" t="str">
        <f t="shared" si="108"/>
        <v>W_SE5_81/12-B</v>
      </c>
      <c r="F445" s="16">
        <f t="shared" ref="F445:R445" si="116">F$176/24+F$188/4+F189</f>
        <v>2.083333333333333</v>
      </c>
      <c r="G445" s="16">
        <f t="shared" si="116"/>
        <v>56.5</v>
      </c>
      <c r="H445" s="16">
        <f t="shared" si="116"/>
        <v>8.9166666666666679</v>
      </c>
      <c r="I445" s="16">
        <f t="shared" si="116"/>
        <v>3.0416666666666665</v>
      </c>
      <c r="J445" s="16">
        <f t="shared" si="116"/>
        <v>5.5416666666666661</v>
      </c>
      <c r="K445" s="16">
        <f t="shared" si="116"/>
        <v>0.33333333333333331</v>
      </c>
      <c r="L445" s="16">
        <f t="shared" si="116"/>
        <v>0</v>
      </c>
      <c r="M445" s="16">
        <f t="shared" si="116"/>
        <v>0</v>
      </c>
      <c r="N445" s="16">
        <f t="shared" si="116"/>
        <v>0</v>
      </c>
      <c r="O445" s="16">
        <f t="shared" si="116"/>
        <v>0.75</v>
      </c>
      <c r="P445" s="16">
        <f t="shared" si="116"/>
        <v>0.25</v>
      </c>
      <c r="Q445" s="16">
        <f t="shared" si="116"/>
        <v>0</v>
      </c>
      <c r="R445" s="16">
        <f t="shared" si="116"/>
        <v>0</v>
      </c>
      <c r="S445" s="16">
        <f>S$176/24+S$188/4+S189</f>
        <v>0</v>
      </c>
    </row>
    <row r="446" spans="1:19" x14ac:dyDescent="0.25">
      <c r="A446" t="s">
        <v>376</v>
      </c>
      <c r="B446" t="s">
        <v>371</v>
      </c>
      <c r="C446" t="s">
        <v>411</v>
      </c>
      <c r="D446" s="3" t="str">
        <f t="shared" si="108"/>
        <v>W_SE5_81/12-C</v>
      </c>
      <c r="F446" s="16">
        <f t="shared" ref="F446:R446" si="117">F$176/24+F$188/4</f>
        <v>1.0833333333333333</v>
      </c>
      <c r="G446" s="16">
        <f t="shared" si="117"/>
        <v>44.5</v>
      </c>
      <c r="H446" s="16">
        <f t="shared" si="117"/>
        <v>5.916666666666667</v>
      </c>
      <c r="I446" s="16">
        <f t="shared" si="117"/>
        <v>2.0416666666666665</v>
      </c>
      <c r="J446" s="16">
        <f t="shared" si="117"/>
        <v>3.5416666666666665</v>
      </c>
      <c r="K446" s="16">
        <f t="shared" si="117"/>
        <v>0.33333333333333331</v>
      </c>
      <c r="L446" s="16">
        <f t="shared" si="117"/>
        <v>0</v>
      </c>
      <c r="M446" s="16">
        <f t="shared" si="117"/>
        <v>0</v>
      </c>
      <c r="N446" s="16">
        <f t="shared" si="117"/>
        <v>0</v>
      </c>
      <c r="O446" s="16">
        <f t="shared" si="117"/>
        <v>0.75</v>
      </c>
      <c r="P446" s="16">
        <f t="shared" si="117"/>
        <v>0.25</v>
      </c>
      <c r="Q446" s="16">
        <f t="shared" si="117"/>
        <v>0</v>
      </c>
      <c r="R446" s="16">
        <f t="shared" si="117"/>
        <v>0</v>
      </c>
      <c r="S446" s="16">
        <f>S$176/24+S$188/4</f>
        <v>0</v>
      </c>
    </row>
    <row r="447" spans="1:19" x14ac:dyDescent="0.25">
      <c r="A447" t="s">
        <v>376</v>
      </c>
      <c r="B447" t="s">
        <v>371</v>
      </c>
      <c r="C447" t="s">
        <v>412</v>
      </c>
      <c r="D447" s="3" t="str">
        <f t="shared" si="108"/>
        <v>W_SE5_81/12-D</v>
      </c>
      <c r="F447" s="16">
        <f t="shared" ref="F447:R447" si="118">F$176/24+F$188/4+F190</f>
        <v>6.083333333333333</v>
      </c>
      <c r="G447" s="16">
        <f t="shared" si="118"/>
        <v>333.5</v>
      </c>
      <c r="H447" s="16">
        <f t="shared" si="118"/>
        <v>40.916666666666664</v>
      </c>
      <c r="I447" s="16">
        <f t="shared" si="118"/>
        <v>17.041666666666668</v>
      </c>
      <c r="J447" s="16">
        <f t="shared" si="118"/>
        <v>18.541666666666668</v>
      </c>
      <c r="K447" s="16">
        <f t="shared" si="118"/>
        <v>5.333333333333333</v>
      </c>
      <c r="L447" s="16">
        <f t="shared" si="118"/>
        <v>0</v>
      </c>
      <c r="M447" s="16">
        <f t="shared" si="118"/>
        <v>0</v>
      </c>
      <c r="N447" s="16">
        <f t="shared" si="118"/>
        <v>0</v>
      </c>
      <c r="O447" s="16">
        <f t="shared" si="118"/>
        <v>0.75</v>
      </c>
      <c r="P447" s="16">
        <f t="shared" si="118"/>
        <v>0.25</v>
      </c>
      <c r="Q447" s="16">
        <f t="shared" si="118"/>
        <v>-2</v>
      </c>
      <c r="R447" s="16">
        <f t="shared" si="118"/>
        <v>-3</v>
      </c>
      <c r="S447" s="16">
        <f>S$176/24+S$188/4+S190</f>
        <v>0</v>
      </c>
    </row>
    <row r="448" spans="1:19" x14ac:dyDescent="0.25">
      <c r="A448" t="s">
        <v>376</v>
      </c>
      <c r="B448" t="s">
        <v>371</v>
      </c>
      <c r="C448" t="s">
        <v>413</v>
      </c>
      <c r="D448" s="3" t="str">
        <f t="shared" si="108"/>
        <v>W_SE5_81/13-A</v>
      </c>
      <c r="F448" s="16">
        <f t="shared" ref="F448:R448" si="119">F191</f>
        <v>3</v>
      </c>
      <c r="G448" s="16">
        <f t="shared" si="119"/>
        <v>86</v>
      </c>
      <c r="H448" s="16">
        <f t="shared" si="119"/>
        <v>11</v>
      </c>
      <c r="I448" s="16">
        <f t="shared" si="119"/>
        <v>1</v>
      </c>
      <c r="J448" s="16">
        <f t="shared" si="119"/>
        <v>8</v>
      </c>
      <c r="K448" s="16">
        <f t="shared" si="119"/>
        <v>2</v>
      </c>
      <c r="L448" s="16">
        <f t="shared" si="119"/>
        <v>0</v>
      </c>
      <c r="M448" s="16">
        <f t="shared" si="119"/>
        <v>0</v>
      </c>
      <c r="N448" s="16">
        <f t="shared" si="119"/>
        <v>0</v>
      </c>
      <c r="O448" s="16">
        <f t="shared" si="119"/>
        <v>0</v>
      </c>
      <c r="P448" s="16">
        <f t="shared" si="119"/>
        <v>0</v>
      </c>
      <c r="Q448" s="16">
        <f t="shared" si="119"/>
        <v>0</v>
      </c>
      <c r="R448" s="16">
        <f t="shared" si="119"/>
        <v>0</v>
      </c>
      <c r="S448" s="16">
        <f>S191</f>
        <v>0</v>
      </c>
    </row>
    <row r="449" spans="1:19" x14ac:dyDescent="0.25">
      <c r="A449" t="s">
        <v>376</v>
      </c>
      <c r="B449" t="s">
        <v>371</v>
      </c>
      <c r="C449" t="s">
        <v>414</v>
      </c>
      <c r="D449" s="3" t="str">
        <f t="shared" si="108"/>
        <v>W_SE5_81/13-B</v>
      </c>
      <c r="F449" s="16">
        <f t="shared" ref="F449:R449" si="120">F192</f>
        <v>3</v>
      </c>
      <c r="G449" s="16">
        <f t="shared" si="120"/>
        <v>177</v>
      </c>
      <c r="H449" s="16">
        <f t="shared" si="120"/>
        <v>23</v>
      </c>
      <c r="I449" s="16">
        <f t="shared" si="120"/>
        <v>5</v>
      </c>
      <c r="J449" s="16">
        <f t="shared" si="120"/>
        <v>15</v>
      </c>
      <c r="K449" s="16">
        <f t="shared" si="120"/>
        <v>3</v>
      </c>
      <c r="L449" s="16">
        <f t="shared" si="120"/>
        <v>0</v>
      </c>
      <c r="M449" s="16">
        <f t="shared" si="120"/>
        <v>0</v>
      </c>
      <c r="N449" s="16">
        <f t="shared" si="120"/>
        <v>1</v>
      </c>
      <c r="O449" s="16">
        <f t="shared" si="120"/>
        <v>0</v>
      </c>
      <c r="P449" s="16">
        <f t="shared" si="120"/>
        <v>0</v>
      </c>
      <c r="Q449" s="16">
        <f t="shared" si="120"/>
        <v>0</v>
      </c>
      <c r="R449" s="16">
        <f t="shared" si="120"/>
        <v>0</v>
      </c>
      <c r="S449" s="16">
        <f>S192</f>
        <v>0</v>
      </c>
    </row>
    <row r="450" spans="1:19" x14ac:dyDescent="0.25">
      <c r="A450" t="s">
        <v>376</v>
      </c>
      <c r="B450" t="s">
        <v>371</v>
      </c>
      <c r="C450" t="s">
        <v>415</v>
      </c>
      <c r="D450" s="3" t="str">
        <f t="shared" si="108"/>
        <v>W_SE5_81/13-C</v>
      </c>
      <c r="F450" s="16">
        <f t="shared" ref="F450:R450" si="121">F193</f>
        <v>7</v>
      </c>
      <c r="G450" s="16">
        <f t="shared" si="121"/>
        <v>282</v>
      </c>
      <c r="H450" s="16">
        <f t="shared" si="121"/>
        <v>44</v>
      </c>
      <c r="I450" s="16">
        <f t="shared" si="121"/>
        <v>27</v>
      </c>
      <c r="J450" s="16">
        <f t="shared" si="121"/>
        <v>13</v>
      </c>
      <c r="K450" s="16">
        <f t="shared" si="121"/>
        <v>4</v>
      </c>
      <c r="L450" s="16">
        <f t="shared" si="121"/>
        <v>0</v>
      </c>
      <c r="M450" s="16">
        <f t="shared" si="121"/>
        <v>0</v>
      </c>
      <c r="N450" s="16">
        <f t="shared" si="121"/>
        <v>0</v>
      </c>
      <c r="O450" s="16">
        <f t="shared" si="121"/>
        <v>1</v>
      </c>
      <c r="P450" s="16">
        <f t="shared" si="121"/>
        <v>1</v>
      </c>
      <c r="Q450" s="16">
        <f t="shared" si="121"/>
        <v>-1</v>
      </c>
      <c r="R450" s="16">
        <f t="shared" si="121"/>
        <v>0</v>
      </c>
      <c r="S450" s="16">
        <f>S193</f>
        <v>0</v>
      </c>
    </row>
    <row r="451" spans="1:19" x14ac:dyDescent="0.25">
      <c r="A451" t="s">
        <v>376</v>
      </c>
      <c r="B451" t="s">
        <v>371</v>
      </c>
      <c r="C451" t="s">
        <v>416</v>
      </c>
      <c r="D451" s="3" t="str">
        <f t="shared" si="108"/>
        <v>W_SE5_81/13-D</v>
      </c>
      <c r="F451" s="16">
        <f t="shared" ref="F451:R451" si="122">F194</f>
        <v>4</v>
      </c>
      <c r="G451" s="16">
        <f t="shared" si="122"/>
        <v>333</v>
      </c>
      <c r="H451" s="16">
        <f t="shared" si="122"/>
        <v>31</v>
      </c>
      <c r="I451" s="16">
        <f t="shared" si="122"/>
        <v>11</v>
      </c>
      <c r="J451" s="16">
        <f t="shared" si="122"/>
        <v>15</v>
      </c>
      <c r="K451" s="16">
        <f t="shared" si="122"/>
        <v>4</v>
      </c>
      <c r="L451" s="16">
        <f t="shared" si="122"/>
        <v>1</v>
      </c>
      <c r="M451" s="16">
        <f t="shared" si="122"/>
        <v>0</v>
      </c>
      <c r="N451" s="16">
        <f t="shared" si="122"/>
        <v>0</v>
      </c>
      <c r="O451" s="16">
        <f t="shared" si="122"/>
        <v>0</v>
      </c>
      <c r="P451" s="16">
        <f t="shared" si="122"/>
        <v>0</v>
      </c>
      <c r="Q451" s="16">
        <f t="shared" si="122"/>
        <v>-1</v>
      </c>
      <c r="R451" s="16">
        <f t="shared" si="122"/>
        <v>0</v>
      </c>
      <c r="S451" s="16">
        <f>S194</f>
        <v>0</v>
      </c>
    </row>
    <row r="452" spans="1:19" x14ac:dyDescent="0.25">
      <c r="A452" t="s">
        <v>376</v>
      </c>
      <c r="B452" t="s">
        <v>371</v>
      </c>
      <c r="C452" t="s">
        <v>417</v>
      </c>
      <c r="D452" s="3" t="str">
        <f t="shared" si="108"/>
        <v>W_SE5_81/14-A</v>
      </c>
      <c r="F452" s="16">
        <f t="shared" ref="F452:R452" si="123">F$177/16+F$195/4+F196</f>
        <v>3.625</v>
      </c>
      <c r="G452" s="16">
        <f t="shared" si="123"/>
        <v>389.5</v>
      </c>
      <c r="H452" s="16">
        <f t="shared" si="123"/>
        <v>48.25</v>
      </c>
      <c r="I452" s="16">
        <f t="shared" si="123"/>
        <v>17.375</v>
      </c>
      <c r="J452" s="16">
        <f t="shared" si="123"/>
        <v>25.3125</v>
      </c>
      <c r="K452" s="16">
        <f t="shared" si="123"/>
        <v>5.0625</v>
      </c>
      <c r="L452" s="16">
        <f t="shared" si="123"/>
        <v>0.5</v>
      </c>
      <c r="M452" s="16">
        <f t="shared" si="123"/>
        <v>0</v>
      </c>
      <c r="N452" s="16">
        <f t="shared" si="123"/>
        <v>0.5</v>
      </c>
      <c r="O452" s="16">
        <f t="shared" si="123"/>
        <v>0.375</v>
      </c>
      <c r="P452" s="16">
        <f t="shared" si="123"/>
        <v>0</v>
      </c>
      <c r="Q452" s="16">
        <f t="shared" si="123"/>
        <v>-0.75</v>
      </c>
      <c r="R452" s="16">
        <f t="shared" si="123"/>
        <v>0</v>
      </c>
      <c r="S452" s="16">
        <f>S$177/16+S$195/4+S196</f>
        <v>0</v>
      </c>
    </row>
    <row r="453" spans="1:19" x14ac:dyDescent="0.25">
      <c r="A453" t="s">
        <v>376</v>
      </c>
      <c r="B453" t="s">
        <v>371</v>
      </c>
      <c r="C453" t="s">
        <v>418</v>
      </c>
      <c r="D453" s="3" t="str">
        <f t="shared" si="108"/>
        <v>W_SE5_81/14-B</v>
      </c>
      <c r="F453" s="16">
        <f t="shared" ref="F453:R453" si="124">F$177/16+F$195/4+F197</f>
        <v>3.625</v>
      </c>
      <c r="G453" s="16">
        <f t="shared" si="124"/>
        <v>290.5</v>
      </c>
      <c r="H453" s="16">
        <f t="shared" si="124"/>
        <v>38.25</v>
      </c>
      <c r="I453" s="16">
        <f t="shared" si="124"/>
        <v>19.375</v>
      </c>
      <c r="J453" s="16">
        <f t="shared" si="124"/>
        <v>15.3125</v>
      </c>
      <c r="K453" s="16">
        <f t="shared" si="124"/>
        <v>3.0625</v>
      </c>
      <c r="L453" s="16">
        <f t="shared" si="124"/>
        <v>0.5</v>
      </c>
      <c r="M453" s="16">
        <f t="shared" si="124"/>
        <v>0</v>
      </c>
      <c r="N453" s="16">
        <f t="shared" si="124"/>
        <v>0.5</v>
      </c>
      <c r="O453" s="16">
        <f t="shared" si="124"/>
        <v>0.375</v>
      </c>
      <c r="P453" s="16">
        <f t="shared" si="124"/>
        <v>0</v>
      </c>
      <c r="Q453" s="16">
        <f t="shared" si="124"/>
        <v>-0.75</v>
      </c>
      <c r="R453" s="16">
        <f t="shared" si="124"/>
        <v>0</v>
      </c>
      <c r="S453" s="16">
        <f>S$177/16+S$195/4+S197</f>
        <v>0</v>
      </c>
    </row>
    <row r="454" spans="1:19" x14ac:dyDescent="0.25">
      <c r="A454" t="s">
        <v>376</v>
      </c>
      <c r="B454" t="s">
        <v>371</v>
      </c>
      <c r="C454" t="s">
        <v>419</v>
      </c>
      <c r="D454" s="3" t="str">
        <f t="shared" si="108"/>
        <v>W_SE5_81/14-C</v>
      </c>
      <c r="F454" s="16">
        <f t="shared" ref="F454:R454" si="125">F$177/16+F$195/4+F198</f>
        <v>5.625</v>
      </c>
      <c r="G454" s="16">
        <f t="shared" si="125"/>
        <v>299.5</v>
      </c>
      <c r="H454" s="16">
        <f t="shared" si="125"/>
        <v>45.25</v>
      </c>
      <c r="I454" s="16">
        <f t="shared" si="125"/>
        <v>20.375</v>
      </c>
      <c r="J454" s="16">
        <f t="shared" si="125"/>
        <v>22.3125</v>
      </c>
      <c r="K454" s="16">
        <f t="shared" si="125"/>
        <v>2.0625</v>
      </c>
      <c r="L454" s="16">
        <f t="shared" si="125"/>
        <v>0.5</v>
      </c>
      <c r="M454" s="16">
        <f t="shared" si="125"/>
        <v>0</v>
      </c>
      <c r="N454" s="16">
        <f t="shared" si="125"/>
        <v>0.5</v>
      </c>
      <c r="O454" s="16">
        <f t="shared" si="125"/>
        <v>0.375</v>
      </c>
      <c r="P454" s="16">
        <f t="shared" si="125"/>
        <v>0</v>
      </c>
      <c r="Q454" s="16">
        <f t="shared" si="125"/>
        <v>-1.75</v>
      </c>
      <c r="R454" s="16">
        <f t="shared" si="125"/>
        <v>-1</v>
      </c>
      <c r="S454" s="16">
        <f>S$177/16+S$195/4+S198</f>
        <v>0</v>
      </c>
    </row>
    <row r="455" spans="1:19" x14ac:dyDescent="0.25">
      <c r="A455" t="s">
        <v>376</v>
      </c>
      <c r="B455" t="s">
        <v>371</v>
      </c>
      <c r="C455" t="s">
        <v>420</v>
      </c>
      <c r="D455" s="3" t="str">
        <f t="shared" si="108"/>
        <v>W_SE5_81/14-D</v>
      </c>
      <c r="F455" s="16">
        <f t="shared" ref="F455:R455" si="126">F$177/16+F$195/4+F199</f>
        <v>4.625</v>
      </c>
      <c r="G455" s="16">
        <f t="shared" si="126"/>
        <v>438.5</v>
      </c>
      <c r="H455" s="16">
        <f t="shared" si="126"/>
        <v>47.25</v>
      </c>
      <c r="I455" s="16">
        <f t="shared" si="126"/>
        <v>24.375</v>
      </c>
      <c r="J455" s="16">
        <f t="shared" si="126"/>
        <v>18.3125</v>
      </c>
      <c r="K455" s="16">
        <f t="shared" si="126"/>
        <v>4.0625</v>
      </c>
      <c r="L455" s="16">
        <f t="shared" si="126"/>
        <v>0.5</v>
      </c>
      <c r="M455" s="16">
        <f t="shared" si="126"/>
        <v>0</v>
      </c>
      <c r="N455" s="16">
        <f t="shared" si="126"/>
        <v>0.5</v>
      </c>
      <c r="O455" s="16">
        <f t="shared" si="126"/>
        <v>0.375</v>
      </c>
      <c r="P455" s="16">
        <f t="shared" si="126"/>
        <v>0</v>
      </c>
      <c r="Q455" s="16">
        <f t="shared" si="126"/>
        <v>-1.75</v>
      </c>
      <c r="R455" s="16">
        <f t="shared" si="126"/>
        <v>0</v>
      </c>
      <c r="S455" s="16">
        <f>S$177/16+S$195/4+S199</f>
        <v>0</v>
      </c>
    </row>
    <row r="456" spans="1:19" x14ac:dyDescent="0.25">
      <c r="A456" t="s">
        <v>376</v>
      </c>
      <c r="B456" t="s">
        <v>371</v>
      </c>
      <c r="C456" t="s">
        <v>421</v>
      </c>
      <c r="D456" s="3" t="str">
        <f t="shared" si="108"/>
        <v>W_SE5_81/15-A</v>
      </c>
      <c r="F456" s="16">
        <f>F$177/16+F$200/4</f>
        <v>3.125</v>
      </c>
      <c r="G456" s="16">
        <f>G$177/16+G$200/4</f>
        <v>241.5</v>
      </c>
      <c r="H456" s="16">
        <f t="shared" ref="H456:R456" si="127">H$177/16+H$200/4</f>
        <v>29.25</v>
      </c>
      <c r="I456" s="16">
        <f t="shared" si="127"/>
        <v>12.625</v>
      </c>
      <c r="J456" s="16">
        <f t="shared" si="127"/>
        <v>11.8125</v>
      </c>
      <c r="K456" s="16">
        <f t="shared" si="127"/>
        <v>4.8125</v>
      </c>
      <c r="L456" s="16">
        <f t="shared" si="127"/>
        <v>0</v>
      </c>
      <c r="M456" s="16">
        <f t="shared" si="127"/>
        <v>0</v>
      </c>
      <c r="N456" s="16">
        <f t="shared" si="127"/>
        <v>0.25</v>
      </c>
      <c r="O456" s="16">
        <f t="shared" si="127"/>
        <v>0.625</v>
      </c>
      <c r="P456" s="16">
        <f t="shared" si="127"/>
        <v>0</v>
      </c>
      <c r="Q456" s="16">
        <f t="shared" si="127"/>
        <v>-1.5</v>
      </c>
      <c r="R456" s="16">
        <f t="shared" si="127"/>
        <v>0</v>
      </c>
      <c r="S456" s="16">
        <f>S$177/16+S$200/4</f>
        <v>0</v>
      </c>
    </row>
    <row r="457" spans="1:19" x14ac:dyDescent="0.25">
      <c r="A457" t="s">
        <v>376</v>
      </c>
      <c r="B457" t="s">
        <v>371</v>
      </c>
      <c r="C457" t="s">
        <v>422</v>
      </c>
      <c r="D457" s="3" t="str">
        <f t="shared" si="108"/>
        <v>W_SE5_81/15-B</v>
      </c>
      <c r="F457" s="16">
        <f t="shared" ref="F457:R457" si="128">F$177/16+F$200/4+F201</f>
        <v>9.125</v>
      </c>
      <c r="G457" s="16">
        <f t="shared" si="128"/>
        <v>492.5</v>
      </c>
      <c r="H457" s="16">
        <f t="shared" si="128"/>
        <v>44.25</v>
      </c>
      <c r="I457" s="16">
        <f t="shared" si="128"/>
        <v>12.625</v>
      </c>
      <c r="J457" s="16">
        <f t="shared" si="128"/>
        <v>20.8125</v>
      </c>
      <c r="K457" s="16">
        <f t="shared" si="128"/>
        <v>10.8125</v>
      </c>
      <c r="L457" s="16">
        <f t="shared" si="128"/>
        <v>0</v>
      </c>
      <c r="M457" s="16">
        <f t="shared" si="128"/>
        <v>0</v>
      </c>
      <c r="N457" s="16">
        <f t="shared" si="128"/>
        <v>0.25</v>
      </c>
      <c r="O457" s="16">
        <f t="shared" si="128"/>
        <v>2.625</v>
      </c>
      <c r="P457" s="16">
        <f t="shared" si="128"/>
        <v>0</v>
      </c>
      <c r="Q457" s="16">
        <f t="shared" si="128"/>
        <v>-3.5</v>
      </c>
      <c r="R457" s="16">
        <f t="shared" si="128"/>
        <v>0</v>
      </c>
      <c r="S457" s="16">
        <f>S$177/16+S$200/4+S201</f>
        <v>0</v>
      </c>
    </row>
    <row r="458" spans="1:19" x14ac:dyDescent="0.25">
      <c r="A458" t="s">
        <v>376</v>
      </c>
      <c r="B458" t="s">
        <v>371</v>
      </c>
      <c r="C458" t="s">
        <v>423</v>
      </c>
      <c r="D458" s="3" t="str">
        <f t="shared" si="108"/>
        <v>W_SE5_81/15-C</v>
      </c>
      <c r="F458" s="16">
        <f t="shared" ref="F458:R458" si="129">F$177/16+F$200/4</f>
        <v>3.125</v>
      </c>
      <c r="G458" s="16">
        <f t="shared" si="129"/>
        <v>241.5</v>
      </c>
      <c r="H458" s="16">
        <f t="shared" si="129"/>
        <v>29.25</v>
      </c>
      <c r="I458" s="16">
        <f t="shared" si="129"/>
        <v>12.625</v>
      </c>
      <c r="J458" s="16">
        <f t="shared" si="129"/>
        <v>11.8125</v>
      </c>
      <c r="K458" s="16">
        <f t="shared" si="129"/>
        <v>4.8125</v>
      </c>
      <c r="L458" s="16">
        <f t="shared" si="129"/>
        <v>0</v>
      </c>
      <c r="M458" s="16">
        <f t="shared" si="129"/>
        <v>0</v>
      </c>
      <c r="N458" s="16">
        <f t="shared" si="129"/>
        <v>0.25</v>
      </c>
      <c r="O458" s="16">
        <f t="shared" si="129"/>
        <v>0.625</v>
      </c>
      <c r="P458" s="16">
        <f t="shared" si="129"/>
        <v>0</v>
      </c>
      <c r="Q458" s="16">
        <f t="shared" si="129"/>
        <v>-1.5</v>
      </c>
      <c r="R458" s="16">
        <f t="shared" si="129"/>
        <v>0</v>
      </c>
      <c r="S458" s="16">
        <f>S$177/16+S$200/4</f>
        <v>0</v>
      </c>
    </row>
    <row r="459" spans="1:19" x14ac:dyDescent="0.25">
      <c r="A459" t="s">
        <v>376</v>
      </c>
      <c r="B459" t="s">
        <v>371</v>
      </c>
      <c r="C459" t="s">
        <v>424</v>
      </c>
      <c r="D459" s="3" t="str">
        <f t="shared" si="108"/>
        <v>W_SE5_81/15-D</v>
      </c>
      <c r="F459" s="16">
        <f t="shared" ref="F459:R459" si="130">F$177/16+F$200/4+F202</f>
        <v>6.125</v>
      </c>
      <c r="G459" s="16">
        <f t="shared" si="130"/>
        <v>654.5</v>
      </c>
      <c r="H459" s="16">
        <f t="shared" si="130"/>
        <v>52.25</v>
      </c>
      <c r="I459" s="16">
        <f t="shared" si="130"/>
        <v>16.625</v>
      </c>
      <c r="J459" s="16">
        <f t="shared" si="130"/>
        <v>22.8125</v>
      </c>
      <c r="K459" s="16">
        <f t="shared" si="130"/>
        <v>12.8125</v>
      </c>
      <c r="L459" s="16">
        <f t="shared" si="130"/>
        <v>0</v>
      </c>
      <c r="M459" s="16">
        <f t="shared" si="130"/>
        <v>0</v>
      </c>
      <c r="N459" s="16">
        <f t="shared" si="130"/>
        <v>0.25</v>
      </c>
      <c r="O459" s="16">
        <f t="shared" si="130"/>
        <v>0.625</v>
      </c>
      <c r="P459" s="16">
        <f t="shared" si="130"/>
        <v>0</v>
      </c>
      <c r="Q459" s="16">
        <f t="shared" si="130"/>
        <v>-3.5</v>
      </c>
      <c r="R459" s="16">
        <f t="shared" si="130"/>
        <v>0</v>
      </c>
      <c r="S459" s="16">
        <f>S$177/16+S$200/4+S202</f>
        <v>0</v>
      </c>
    </row>
    <row r="460" spans="1:19" x14ac:dyDescent="0.25">
      <c r="A460" t="s">
        <v>376</v>
      </c>
      <c r="B460" t="s">
        <v>372</v>
      </c>
      <c r="C460" t="s">
        <v>377</v>
      </c>
      <c r="D460" s="3" t="str">
        <f t="shared" si="108"/>
        <v>W_SE6_80/10-A</v>
      </c>
      <c r="F460" s="16">
        <f t="shared" ref="F460:G463" si="131">SUM(F$203:F$204)/48+F$205/4</f>
        <v>0.58333333333333337</v>
      </c>
      <c r="G460" s="16">
        <f t="shared" si="131"/>
        <v>47.833333333333336</v>
      </c>
      <c r="H460" s="16">
        <f t="shared" ref="H460:R460" si="132">SUM(H$203:H$204)/48+H$205/4</f>
        <v>1.8541666666666667</v>
      </c>
      <c r="I460" s="16">
        <f t="shared" si="132"/>
        <v>2.0833333333333332E-2</v>
      </c>
      <c r="J460" s="16">
        <f t="shared" si="132"/>
        <v>1.2083333333333333</v>
      </c>
      <c r="K460" s="16">
        <f t="shared" si="132"/>
        <v>0.60416666666666663</v>
      </c>
      <c r="L460" s="16">
        <f t="shared" si="132"/>
        <v>2.0833333333333332E-2</v>
      </c>
      <c r="M460" s="16">
        <f t="shared" si="132"/>
        <v>0</v>
      </c>
      <c r="N460" s="16">
        <f t="shared" si="132"/>
        <v>0.25</v>
      </c>
      <c r="O460" s="16">
        <f t="shared" si="132"/>
        <v>0</v>
      </c>
      <c r="P460" s="16">
        <f t="shared" si="132"/>
        <v>0</v>
      </c>
      <c r="Q460" s="16">
        <f t="shared" si="132"/>
        <v>-0.54166666666666663</v>
      </c>
      <c r="R460" s="16">
        <f t="shared" si="132"/>
        <v>0</v>
      </c>
      <c r="S460" s="16">
        <f>SUM(S$203:S$204)/48+S$205/4</f>
        <v>0</v>
      </c>
    </row>
    <row r="461" spans="1:19" x14ac:dyDescent="0.25">
      <c r="A461" t="s">
        <v>376</v>
      </c>
      <c r="B461" t="s">
        <v>372</v>
      </c>
      <c r="C461" t="s">
        <v>378</v>
      </c>
      <c r="D461" s="3" t="str">
        <f t="shared" si="108"/>
        <v>W_SE6_80/10-B</v>
      </c>
      <c r="F461" s="16">
        <f t="shared" si="131"/>
        <v>0.58333333333333337</v>
      </c>
      <c r="G461" s="16">
        <f t="shared" si="131"/>
        <v>47.833333333333336</v>
      </c>
      <c r="H461" s="16">
        <f t="shared" ref="H461:R463" si="133">SUM(H$203:H$204)/48+H$205/4</f>
        <v>1.8541666666666667</v>
      </c>
      <c r="I461" s="16">
        <f t="shared" si="133"/>
        <v>2.0833333333333332E-2</v>
      </c>
      <c r="J461" s="16">
        <f t="shared" si="133"/>
        <v>1.2083333333333333</v>
      </c>
      <c r="K461" s="16">
        <f t="shared" si="133"/>
        <v>0.60416666666666663</v>
      </c>
      <c r="L461" s="16">
        <f t="shared" si="133"/>
        <v>2.0833333333333332E-2</v>
      </c>
      <c r="M461" s="16">
        <f t="shared" si="133"/>
        <v>0</v>
      </c>
      <c r="N461" s="16">
        <f t="shared" si="133"/>
        <v>0.25</v>
      </c>
      <c r="O461" s="16">
        <f t="shared" si="133"/>
        <v>0</v>
      </c>
      <c r="P461" s="16">
        <f t="shared" si="133"/>
        <v>0</v>
      </c>
      <c r="Q461" s="16">
        <f t="shared" si="133"/>
        <v>-0.54166666666666663</v>
      </c>
      <c r="R461" s="16">
        <f t="shared" si="133"/>
        <v>0</v>
      </c>
      <c r="S461" s="16">
        <f>SUM(S$203:S$204)/48+S$205/4</f>
        <v>0</v>
      </c>
    </row>
    <row r="462" spans="1:19" x14ac:dyDescent="0.25">
      <c r="A462" t="s">
        <v>376</v>
      </c>
      <c r="B462" t="s">
        <v>372</v>
      </c>
      <c r="C462" t="s">
        <v>379</v>
      </c>
      <c r="D462" s="3" t="str">
        <f t="shared" si="108"/>
        <v>W_SE6_80/10-C</v>
      </c>
      <c r="F462" s="16">
        <f t="shared" si="131"/>
        <v>0.58333333333333337</v>
      </c>
      <c r="G462" s="16">
        <f t="shared" si="131"/>
        <v>47.833333333333336</v>
      </c>
      <c r="H462" s="16">
        <f t="shared" si="133"/>
        <v>1.8541666666666667</v>
      </c>
      <c r="I462" s="16">
        <f t="shared" si="133"/>
        <v>2.0833333333333332E-2</v>
      </c>
      <c r="J462" s="16">
        <f t="shared" si="133"/>
        <v>1.2083333333333333</v>
      </c>
      <c r="K462" s="16">
        <f t="shared" si="133"/>
        <v>0.60416666666666663</v>
      </c>
      <c r="L462" s="16">
        <f t="shared" si="133"/>
        <v>2.0833333333333332E-2</v>
      </c>
      <c r="M462" s="16">
        <f t="shared" si="133"/>
        <v>0</v>
      </c>
      <c r="N462" s="16">
        <f t="shared" si="133"/>
        <v>0.25</v>
      </c>
      <c r="O462" s="16">
        <f t="shared" si="133"/>
        <v>0</v>
      </c>
      <c r="P462" s="16">
        <f t="shared" si="133"/>
        <v>0</v>
      </c>
      <c r="Q462" s="16">
        <f t="shared" si="133"/>
        <v>-0.54166666666666663</v>
      </c>
      <c r="R462" s="16">
        <f t="shared" si="133"/>
        <v>0</v>
      </c>
      <c r="S462" s="16">
        <f>SUM(S$203:S$204)/48+S$205/4</f>
        <v>0</v>
      </c>
    </row>
    <row r="463" spans="1:19" x14ac:dyDescent="0.25">
      <c r="A463" t="s">
        <v>376</v>
      </c>
      <c r="B463" t="s">
        <v>372</v>
      </c>
      <c r="C463" t="s">
        <v>380</v>
      </c>
      <c r="D463" s="3" t="str">
        <f t="shared" si="108"/>
        <v>W_SE6_80/10-D</v>
      </c>
      <c r="F463" s="16">
        <f t="shared" si="131"/>
        <v>0.58333333333333337</v>
      </c>
      <c r="G463" s="16">
        <f t="shared" si="131"/>
        <v>47.833333333333336</v>
      </c>
      <c r="H463" s="16">
        <f t="shared" si="133"/>
        <v>1.8541666666666667</v>
      </c>
      <c r="I463" s="16">
        <f t="shared" si="133"/>
        <v>2.0833333333333332E-2</v>
      </c>
      <c r="J463" s="16">
        <f t="shared" si="133"/>
        <v>1.2083333333333333</v>
      </c>
      <c r="K463" s="16">
        <f t="shared" si="133"/>
        <v>0.60416666666666663</v>
      </c>
      <c r="L463" s="16">
        <f t="shared" si="133"/>
        <v>2.0833333333333332E-2</v>
      </c>
      <c r="M463" s="16">
        <f t="shared" si="133"/>
        <v>0</v>
      </c>
      <c r="N463" s="16">
        <f t="shared" si="133"/>
        <v>0.25</v>
      </c>
      <c r="O463" s="16">
        <f t="shared" si="133"/>
        <v>0</v>
      </c>
      <c r="P463" s="16">
        <f t="shared" si="133"/>
        <v>0</v>
      </c>
      <c r="Q463" s="16">
        <f t="shared" si="133"/>
        <v>-0.54166666666666663</v>
      </c>
      <c r="R463" s="16">
        <f t="shared" si="133"/>
        <v>0</v>
      </c>
      <c r="S463" s="16">
        <f>SUM(S$203:S$204)/48+S$205/4</f>
        <v>0</v>
      </c>
    </row>
    <row r="464" spans="1:19" x14ac:dyDescent="0.25">
      <c r="A464" t="s">
        <v>376</v>
      </c>
      <c r="B464" t="s">
        <v>372</v>
      </c>
      <c r="C464" t="s">
        <v>381</v>
      </c>
      <c r="D464" s="3" t="str">
        <f t="shared" si="108"/>
        <v>W_SE6_80/11-A</v>
      </c>
      <c r="F464" s="16">
        <f>SUM(F$203:F$204)/48+(F$206+F$207)/4</f>
        <v>2.0833333333333335</v>
      </c>
      <c r="G464" s="16">
        <f>SUM(G$203:G$204)/48+(G$206+G$207)/4</f>
        <v>238.58333333333334</v>
      </c>
      <c r="H464" s="16">
        <f t="shared" ref="H464:R464" si="134">SUM(H$203:H$204)/48+(H$206+H$207)/4</f>
        <v>9.3541666666666661</v>
      </c>
      <c r="I464" s="16">
        <f t="shared" si="134"/>
        <v>2.2708333333333335</v>
      </c>
      <c r="J464" s="16">
        <f t="shared" si="134"/>
        <v>3.9583333333333335</v>
      </c>
      <c r="K464" s="16">
        <f t="shared" si="134"/>
        <v>2.3541666666666665</v>
      </c>
      <c r="L464" s="16">
        <f t="shared" si="134"/>
        <v>0.77083333333333337</v>
      </c>
      <c r="M464" s="16">
        <f t="shared" si="134"/>
        <v>0</v>
      </c>
      <c r="N464" s="16">
        <f t="shared" si="134"/>
        <v>0</v>
      </c>
      <c r="O464" s="16">
        <f t="shared" si="134"/>
        <v>0</v>
      </c>
      <c r="P464" s="16">
        <f t="shared" si="134"/>
        <v>0</v>
      </c>
      <c r="Q464" s="16">
        <f t="shared" si="134"/>
        <v>-0.54166666666666663</v>
      </c>
      <c r="R464" s="16">
        <f t="shared" si="134"/>
        <v>-0.25</v>
      </c>
      <c r="S464" s="16">
        <f>SUM(S$203:S$204)/48+(S$206+S$207)/4</f>
        <v>0</v>
      </c>
    </row>
    <row r="465" spans="1:19" x14ac:dyDescent="0.25">
      <c r="A465" t="s">
        <v>376</v>
      </c>
      <c r="B465" t="s">
        <v>372</v>
      </c>
      <c r="C465" t="s">
        <v>382</v>
      </c>
      <c r="D465" s="3" t="str">
        <f t="shared" si="108"/>
        <v>W_SE6_80/11-B</v>
      </c>
      <c r="F465" s="16">
        <f t="shared" ref="F465:R467" si="135">SUM(F$203:F$204)/48+(F$206+F$207)/4</f>
        <v>2.0833333333333335</v>
      </c>
      <c r="G465" s="16">
        <f t="shared" si="135"/>
        <v>238.58333333333334</v>
      </c>
      <c r="H465" s="16">
        <f t="shared" si="135"/>
        <v>9.3541666666666661</v>
      </c>
      <c r="I465" s="16">
        <f t="shared" si="135"/>
        <v>2.2708333333333335</v>
      </c>
      <c r="J465" s="16">
        <f t="shared" si="135"/>
        <v>3.9583333333333335</v>
      </c>
      <c r="K465" s="16">
        <f t="shared" si="135"/>
        <v>2.3541666666666665</v>
      </c>
      <c r="L465" s="16">
        <f t="shared" si="135"/>
        <v>0.77083333333333337</v>
      </c>
      <c r="M465" s="16">
        <f t="shared" si="135"/>
        <v>0</v>
      </c>
      <c r="N465" s="16">
        <f t="shared" si="135"/>
        <v>0</v>
      </c>
      <c r="O465" s="16">
        <f t="shared" si="135"/>
        <v>0</v>
      </c>
      <c r="P465" s="16">
        <f t="shared" si="135"/>
        <v>0</v>
      </c>
      <c r="Q465" s="16">
        <f t="shared" si="135"/>
        <v>-0.54166666666666663</v>
      </c>
      <c r="R465" s="16">
        <f t="shared" si="135"/>
        <v>-0.25</v>
      </c>
      <c r="S465" s="16">
        <f>SUM(S$203:S$204)/48+(S$206+S$207)/4</f>
        <v>0</v>
      </c>
    </row>
    <row r="466" spans="1:19" x14ac:dyDescent="0.25">
      <c r="A466" t="s">
        <v>376</v>
      </c>
      <c r="B466" t="s">
        <v>372</v>
      </c>
      <c r="C466" t="s">
        <v>383</v>
      </c>
      <c r="D466" s="3" t="str">
        <f t="shared" si="108"/>
        <v>W_SE6_80/11-C</v>
      </c>
      <c r="F466" s="16">
        <f t="shared" si="135"/>
        <v>2.0833333333333335</v>
      </c>
      <c r="G466" s="16">
        <f t="shared" si="135"/>
        <v>238.58333333333334</v>
      </c>
      <c r="H466" s="16">
        <f t="shared" si="135"/>
        <v>9.3541666666666661</v>
      </c>
      <c r="I466" s="16">
        <f t="shared" si="135"/>
        <v>2.2708333333333335</v>
      </c>
      <c r="J466" s="16">
        <f t="shared" si="135"/>
        <v>3.9583333333333335</v>
      </c>
      <c r="K466" s="16">
        <f t="shared" si="135"/>
        <v>2.3541666666666665</v>
      </c>
      <c r="L466" s="16">
        <f t="shared" si="135"/>
        <v>0.77083333333333337</v>
      </c>
      <c r="M466" s="16">
        <f t="shared" si="135"/>
        <v>0</v>
      </c>
      <c r="N466" s="16">
        <f t="shared" si="135"/>
        <v>0</v>
      </c>
      <c r="O466" s="16">
        <f t="shared" si="135"/>
        <v>0</v>
      </c>
      <c r="P466" s="16">
        <f t="shared" si="135"/>
        <v>0</v>
      </c>
      <c r="Q466" s="16">
        <f t="shared" si="135"/>
        <v>-0.54166666666666663</v>
      </c>
      <c r="R466" s="16">
        <f t="shared" si="135"/>
        <v>-0.25</v>
      </c>
      <c r="S466" s="16">
        <f>SUM(S$203:S$204)/48+(S$206+S$207)/4</f>
        <v>0</v>
      </c>
    </row>
    <row r="467" spans="1:19" x14ac:dyDescent="0.25">
      <c r="A467" t="s">
        <v>376</v>
      </c>
      <c r="B467" t="s">
        <v>372</v>
      </c>
      <c r="C467" t="s">
        <v>384</v>
      </c>
      <c r="D467" s="3" t="str">
        <f t="shared" si="108"/>
        <v>W_SE6_80/11-D</v>
      </c>
      <c r="F467" s="16">
        <f t="shared" si="135"/>
        <v>2.0833333333333335</v>
      </c>
      <c r="G467" s="16">
        <f t="shared" si="135"/>
        <v>238.58333333333334</v>
      </c>
      <c r="H467" s="16">
        <f t="shared" si="135"/>
        <v>9.3541666666666661</v>
      </c>
      <c r="I467" s="16">
        <f t="shared" si="135"/>
        <v>2.2708333333333335</v>
      </c>
      <c r="J467" s="16">
        <f t="shared" si="135"/>
        <v>3.9583333333333335</v>
      </c>
      <c r="K467" s="16">
        <f t="shared" si="135"/>
        <v>2.3541666666666665</v>
      </c>
      <c r="L467" s="16">
        <f t="shared" si="135"/>
        <v>0.77083333333333337</v>
      </c>
      <c r="M467" s="16">
        <f t="shared" si="135"/>
        <v>0</v>
      </c>
      <c r="N467" s="16">
        <f t="shared" si="135"/>
        <v>0</v>
      </c>
      <c r="O467" s="16">
        <f t="shared" si="135"/>
        <v>0</v>
      </c>
      <c r="P467" s="16">
        <f t="shared" si="135"/>
        <v>0</v>
      </c>
      <c r="Q467" s="16">
        <f t="shared" si="135"/>
        <v>-0.54166666666666663</v>
      </c>
      <c r="R467" s="16">
        <f t="shared" si="135"/>
        <v>-0.25</v>
      </c>
      <c r="S467" s="16">
        <f>SUM(S$203:S$204)/48+(S$206+S$207)/4</f>
        <v>0</v>
      </c>
    </row>
    <row r="468" spans="1:19" x14ac:dyDescent="0.25">
      <c r="A468" t="s">
        <v>376</v>
      </c>
      <c r="B468" t="s">
        <v>372</v>
      </c>
      <c r="C468" t="s">
        <v>385</v>
      </c>
      <c r="D468" s="3" t="str">
        <f t="shared" si="108"/>
        <v>W_SE6_80/12-A</v>
      </c>
      <c r="F468" s="16">
        <f t="shared" ref="F468:R471" si="136">SUM(F$203:F$204)/48+F$208/4+F$218/16</f>
        <v>0.64583333333333337</v>
      </c>
      <c r="G468" s="16">
        <f t="shared" si="136"/>
        <v>214.83333333333334</v>
      </c>
      <c r="H468" s="16">
        <f t="shared" si="136"/>
        <v>5.916666666666667</v>
      </c>
      <c r="I468" s="16">
        <f t="shared" si="136"/>
        <v>0.77083333333333337</v>
      </c>
      <c r="J468" s="16">
        <f t="shared" si="136"/>
        <v>2.9583333333333335</v>
      </c>
      <c r="K468" s="16">
        <f t="shared" si="136"/>
        <v>1.4166666666666667</v>
      </c>
      <c r="L468" s="16">
        <f t="shared" si="136"/>
        <v>0.77083333333333337</v>
      </c>
      <c r="M468" s="16">
        <f t="shared" si="136"/>
        <v>0</v>
      </c>
      <c r="N468" s="16">
        <f t="shared" si="136"/>
        <v>0</v>
      </c>
      <c r="O468" s="16">
        <f t="shared" si="136"/>
        <v>0.25</v>
      </c>
      <c r="P468" s="16">
        <f t="shared" si="136"/>
        <v>0</v>
      </c>
      <c r="Q468" s="16">
        <f t="shared" si="136"/>
        <v>-0.54166666666666663</v>
      </c>
      <c r="R468" s="16">
        <f t="shared" si="136"/>
        <v>0</v>
      </c>
      <c r="S468" s="16">
        <f>SUM(S$203:S$204)/48+S$208/4+S$218/16</f>
        <v>0</v>
      </c>
    </row>
    <row r="469" spans="1:19" x14ac:dyDescent="0.25">
      <c r="A469" t="s">
        <v>376</v>
      </c>
      <c r="B469" t="s">
        <v>372</v>
      </c>
      <c r="C469" t="s">
        <v>386</v>
      </c>
      <c r="D469" s="3" t="str">
        <f t="shared" si="108"/>
        <v>W_SE6_80/12-B</v>
      </c>
      <c r="F469" s="16">
        <f t="shared" si="136"/>
        <v>0.64583333333333337</v>
      </c>
      <c r="G469" s="16">
        <f t="shared" si="136"/>
        <v>214.83333333333334</v>
      </c>
      <c r="H469" s="16">
        <f t="shared" si="136"/>
        <v>5.916666666666667</v>
      </c>
      <c r="I469" s="16">
        <f t="shared" si="136"/>
        <v>0.77083333333333337</v>
      </c>
      <c r="J469" s="16">
        <f t="shared" si="136"/>
        <v>2.9583333333333335</v>
      </c>
      <c r="K469" s="16">
        <f t="shared" si="136"/>
        <v>1.4166666666666667</v>
      </c>
      <c r="L469" s="16">
        <f t="shared" si="136"/>
        <v>0.77083333333333337</v>
      </c>
      <c r="M469" s="16">
        <f t="shared" si="136"/>
        <v>0</v>
      </c>
      <c r="N469" s="16">
        <f t="shared" si="136"/>
        <v>0</v>
      </c>
      <c r="O469" s="16">
        <f t="shared" si="136"/>
        <v>0.25</v>
      </c>
      <c r="P469" s="16">
        <f t="shared" si="136"/>
        <v>0</v>
      </c>
      <c r="Q469" s="16">
        <f t="shared" si="136"/>
        <v>-0.54166666666666663</v>
      </c>
      <c r="R469" s="16">
        <f t="shared" si="136"/>
        <v>0</v>
      </c>
      <c r="S469" s="16">
        <f>SUM(S$203:S$204)/48+S$208/4+S$218/16</f>
        <v>0</v>
      </c>
    </row>
    <row r="470" spans="1:19" x14ac:dyDescent="0.25">
      <c r="A470" t="s">
        <v>376</v>
      </c>
      <c r="B470" t="s">
        <v>372</v>
      </c>
      <c r="C470" t="s">
        <v>387</v>
      </c>
      <c r="D470" s="3" t="str">
        <f t="shared" si="108"/>
        <v>W_SE6_80/12-C</v>
      </c>
      <c r="F470" s="16">
        <f t="shared" si="136"/>
        <v>0.64583333333333337</v>
      </c>
      <c r="G470" s="16">
        <f t="shared" si="136"/>
        <v>214.83333333333334</v>
      </c>
      <c r="H470" s="16">
        <f t="shared" si="136"/>
        <v>5.916666666666667</v>
      </c>
      <c r="I470" s="16">
        <f t="shared" si="136"/>
        <v>0.77083333333333337</v>
      </c>
      <c r="J470" s="16">
        <f t="shared" si="136"/>
        <v>2.9583333333333335</v>
      </c>
      <c r="K470" s="16">
        <f t="shared" si="136"/>
        <v>1.4166666666666667</v>
      </c>
      <c r="L470" s="16">
        <f t="shared" si="136"/>
        <v>0.77083333333333337</v>
      </c>
      <c r="M470" s="16">
        <f t="shared" si="136"/>
        <v>0</v>
      </c>
      <c r="N470" s="16">
        <f t="shared" si="136"/>
        <v>0</v>
      </c>
      <c r="O470" s="16">
        <f t="shared" si="136"/>
        <v>0.25</v>
      </c>
      <c r="P470" s="16">
        <f t="shared" si="136"/>
        <v>0</v>
      </c>
      <c r="Q470" s="16">
        <f t="shared" si="136"/>
        <v>-0.54166666666666663</v>
      </c>
      <c r="R470" s="16">
        <f t="shared" si="136"/>
        <v>0</v>
      </c>
      <c r="S470" s="16">
        <f>SUM(S$203:S$204)/48+S$208/4+S$218/16</f>
        <v>0</v>
      </c>
    </row>
    <row r="471" spans="1:19" x14ac:dyDescent="0.25">
      <c r="A471" t="s">
        <v>376</v>
      </c>
      <c r="B471" t="s">
        <v>372</v>
      </c>
      <c r="C471" t="s">
        <v>388</v>
      </c>
      <c r="D471" s="3" t="str">
        <f t="shared" si="108"/>
        <v>W_SE6_80/12-D</v>
      </c>
      <c r="F471" s="16">
        <f t="shared" si="136"/>
        <v>0.64583333333333337</v>
      </c>
      <c r="G471" s="16">
        <f t="shared" si="136"/>
        <v>214.83333333333334</v>
      </c>
      <c r="H471" s="16">
        <f t="shared" si="136"/>
        <v>5.916666666666667</v>
      </c>
      <c r="I471" s="16">
        <f t="shared" si="136"/>
        <v>0.77083333333333337</v>
      </c>
      <c r="J471" s="16">
        <f t="shared" si="136"/>
        <v>2.9583333333333335</v>
      </c>
      <c r="K471" s="16">
        <f t="shared" si="136"/>
        <v>1.4166666666666667</v>
      </c>
      <c r="L471" s="16">
        <f t="shared" si="136"/>
        <v>0.77083333333333337</v>
      </c>
      <c r="M471" s="16">
        <f t="shared" si="136"/>
        <v>0</v>
      </c>
      <c r="N471" s="16">
        <f t="shared" si="136"/>
        <v>0</v>
      </c>
      <c r="O471" s="16">
        <f t="shared" si="136"/>
        <v>0.25</v>
      </c>
      <c r="P471" s="16">
        <f t="shared" si="136"/>
        <v>0</v>
      </c>
      <c r="Q471" s="16">
        <f t="shared" si="136"/>
        <v>-0.54166666666666663</v>
      </c>
      <c r="R471" s="16">
        <f t="shared" si="136"/>
        <v>0</v>
      </c>
      <c r="S471" s="16">
        <f>SUM(S$203:S$204)/48+S$208/4+S$218/16</f>
        <v>0</v>
      </c>
    </row>
    <row r="472" spans="1:19" x14ac:dyDescent="0.25">
      <c r="A472" t="s">
        <v>376</v>
      </c>
      <c r="B472" t="s">
        <v>372</v>
      </c>
      <c r="C472" t="s">
        <v>389</v>
      </c>
      <c r="D472" s="3" t="str">
        <f t="shared" si="108"/>
        <v>W_SE6_80/13-A</v>
      </c>
      <c r="F472" s="16">
        <f t="shared" ref="F472:R474" si="137">SUM(F$203:F$204)/48+F$209/4+F$218/16</f>
        <v>0.39583333333333331</v>
      </c>
      <c r="G472" s="16">
        <f t="shared" si="137"/>
        <v>55.083333333333336</v>
      </c>
      <c r="H472" s="16">
        <f t="shared" si="137"/>
        <v>4.666666666666667</v>
      </c>
      <c r="I472" s="16">
        <f t="shared" si="137"/>
        <v>1.7708333333333333</v>
      </c>
      <c r="J472" s="16">
        <f t="shared" si="137"/>
        <v>1.9583333333333333</v>
      </c>
      <c r="K472" s="16">
        <f t="shared" si="137"/>
        <v>0.91666666666666663</v>
      </c>
      <c r="L472" s="16">
        <f t="shared" si="137"/>
        <v>2.0833333333333332E-2</v>
      </c>
      <c r="M472" s="16">
        <f t="shared" si="137"/>
        <v>0</v>
      </c>
      <c r="N472" s="16">
        <f t="shared" si="137"/>
        <v>0.25</v>
      </c>
      <c r="O472" s="16">
        <f t="shared" si="137"/>
        <v>0</v>
      </c>
      <c r="P472" s="16">
        <f t="shared" si="137"/>
        <v>0</v>
      </c>
      <c r="Q472" s="16">
        <f t="shared" si="137"/>
        <v>-0.29166666666666669</v>
      </c>
      <c r="R472" s="16">
        <f t="shared" si="137"/>
        <v>0</v>
      </c>
      <c r="S472" s="16">
        <f>SUM(S$203:S$204)/48+S$209/4+S$218/16</f>
        <v>0</v>
      </c>
    </row>
    <row r="473" spans="1:19" x14ac:dyDescent="0.25">
      <c r="A473" t="s">
        <v>376</v>
      </c>
      <c r="B473" t="s">
        <v>372</v>
      </c>
      <c r="C473" t="s">
        <v>390</v>
      </c>
      <c r="D473" s="3" t="str">
        <f t="shared" si="108"/>
        <v>W_SE6_80/13-B</v>
      </c>
      <c r="F473" s="16">
        <f t="shared" si="137"/>
        <v>0.39583333333333331</v>
      </c>
      <c r="G473" s="16">
        <f t="shared" si="137"/>
        <v>55.083333333333336</v>
      </c>
      <c r="H473" s="16">
        <f t="shared" si="137"/>
        <v>4.666666666666667</v>
      </c>
      <c r="I473" s="16">
        <f t="shared" si="137"/>
        <v>1.7708333333333333</v>
      </c>
      <c r="J473" s="16">
        <f t="shared" si="137"/>
        <v>1.9583333333333333</v>
      </c>
      <c r="K473" s="16">
        <f t="shared" si="137"/>
        <v>0.91666666666666663</v>
      </c>
      <c r="L473" s="16">
        <f t="shared" si="137"/>
        <v>2.0833333333333332E-2</v>
      </c>
      <c r="M473" s="16">
        <f t="shared" si="137"/>
        <v>0</v>
      </c>
      <c r="N473" s="16">
        <f t="shared" si="137"/>
        <v>0.25</v>
      </c>
      <c r="O473" s="16">
        <f t="shared" si="137"/>
        <v>0</v>
      </c>
      <c r="P473" s="16">
        <f t="shared" si="137"/>
        <v>0</v>
      </c>
      <c r="Q473" s="16">
        <f t="shared" si="137"/>
        <v>-0.29166666666666669</v>
      </c>
      <c r="R473" s="16">
        <f t="shared" si="137"/>
        <v>0</v>
      </c>
      <c r="S473" s="16">
        <f>SUM(S$203:S$204)/48+S$209/4+S$218/16</f>
        <v>0</v>
      </c>
    </row>
    <row r="474" spans="1:19" x14ac:dyDescent="0.25">
      <c r="A474" t="s">
        <v>376</v>
      </c>
      <c r="B474" t="s">
        <v>372</v>
      </c>
      <c r="C474" t="s">
        <v>391</v>
      </c>
      <c r="D474" s="3" t="str">
        <f t="shared" si="108"/>
        <v>W_SE6_80/13-C</v>
      </c>
      <c r="F474" s="16">
        <f t="shared" si="137"/>
        <v>0.39583333333333331</v>
      </c>
      <c r="G474" s="16">
        <f t="shared" si="137"/>
        <v>55.083333333333336</v>
      </c>
      <c r="H474" s="16">
        <f t="shared" si="137"/>
        <v>4.666666666666667</v>
      </c>
      <c r="I474" s="16">
        <f t="shared" si="137"/>
        <v>1.7708333333333333</v>
      </c>
      <c r="J474" s="16">
        <f t="shared" si="137"/>
        <v>1.9583333333333333</v>
      </c>
      <c r="K474" s="16">
        <f t="shared" si="137"/>
        <v>0.91666666666666663</v>
      </c>
      <c r="L474" s="16">
        <f t="shared" si="137"/>
        <v>2.0833333333333332E-2</v>
      </c>
      <c r="M474" s="16">
        <f t="shared" si="137"/>
        <v>0</v>
      </c>
      <c r="N474" s="16">
        <f t="shared" si="137"/>
        <v>0.25</v>
      </c>
      <c r="O474" s="16">
        <f t="shared" si="137"/>
        <v>0</v>
      </c>
      <c r="P474" s="16">
        <f t="shared" si="137"/>
        <v>0</v>
      </c>
      <c r="Q474" s="16">
        <f t="shared" si="137"/>
        <v>-0.29166666666666669</v>
      </c>
      <c r="R474" s="16">
        <f t="shared" si="137"/>
        <v>0</v>
      </c>
      <c r="S474" s="16">
        <f>SUM(S$203:S$204)/48+S$209/4+S$218/16</f>
        <v>0</v>
      </c>
    </row>
    <row r="475" spans="1:19" x14ac:dyDescent="0.25">
      <c r="A475" t="s">
        <v>376</v>
      </c>
      <c r="B475" t="s">
        <v>372</v>
      </c>
      <c r="C475" t="s">
        <v>392</v>
      </c>
      <c r="D475" s="3" t="str">
        <f t="shared" si="108"/>
        <v>W_SE6_80/13-D</v>
      </c>
      <c r="F475" s="16">
        <f t="shared" ref="F475:R475" si="138">SUM(F$203:F$204)/48+F$209/4+F210+F$218/16</f>
        <v>1.3958333333333333</v>
      </c>
      <c r="G475" s="16">
        <f t="shared" si="138"/>
        <v>215.08333333333334</v>
      </c>
      <c r="H475" s="16">
        <f t="shared" si="138"/>
        <v>6.666666666666667</v>
      </c>
      <c r="I475" s="16">
        <f t="shared" si="138"/>
        <v>1.7708333333333333</v>
      </c>
      <c r="J475" s="16">
        <f t="shared" si="138"/>
        <v>1.9583333333333333</v>
      </c>
      <c r="K475" s="16">
        <f t="shared" si="138"/>
        <v>1.9166666666666665</v>
      </c>
      <c r="L475" s="16">
        <f t="shared" si="138"/>
        <v>1.0208333333333333</v>
      </c>
      <c r="M475" s="16">
        <f t="shared" si="138"/>
        <v>0</v>
      </c>
      <c r="N475" s="16">
        <f t="shared" si="138"/>
        <v>0.25</v>
      </c>
      <c r="O475" s="16">
        <f t="shared" si="138"/>
        <v>0</v>
      </c>
      <c r="P475" s="16">
        <f t="shared" si="138"/>
        <v>0</v>
      </c>
      <c r="Q475" s="16">
        <f t="shared" si="138"/>
        <v>-0.29166666666666669</v>
      </c>
      <c r="R475" s="16">
        <f t="shared" si="138"/>
        <v>-1</v>
      </c>
      <c r="S475" s="16">
        <f>SUM(S$203:S$204)/48+S$209/4+S210+S$218/16</f>
        <v>0</v>
      </c>
    </row>
    <row r="476" spans="1:19" x14ac:dyDescent="0.25">
      <c r="A476" t="s">
        <v>376</v>
      </c>
      <c r="B476" t="s">
        <v>372</v>
      </c>
      <c r="C476" t="s">
        <v>393</v>
      </c>
      <c r="D476" s="3" t="str">
        <f t="shared" si="108"/>
        <v>W_SE6_80/14-A</v>
      </c>
      <c r="F476" s="16">
        <f t="shared" ref="F476:R476" si="139">SUM(F$203:F$204)/48+F$211/4+F212</f>
        <v>3.0833333333333335</v>
      </c>
      <c r="G476" s="16">
        <f t="shared" si="139"/>
        <v>460.33333333333331</v>
      </c>
      <c r="H476" s="16">
        <f t="shared" si="139"/>
        <v>27.104166666666668</v>
      </c>
      <c r="I476" s="16">
        <f t="shared" si="139"/>
        <v>6.520833333333333</v>
      </c>
      <c r="J476" s="16">
        <f t="shared" si="139"/>
        <v>12.958333333333334</v>
      </c>
      <c r="K476" s="16">
        <f t="shared" si="139"/>
        <v>6.854166666666667</v>
      </c>
      <c r="L476" s="16">
        <f t="shared" si="139"/>
        <v>0.77083333333333337</v>
      </c>
      <c r="M476" s="16">
        <f t="shared" si="139"/>
        <v>0</v>
      </c>
      <c r="N476" s="16">
        <f t="shared" si="139"/>
        <v>0</v>
      </c>
      <c r="O476" s="16">
        <f t="shared" si="139"/>
        <v>0</v>
      </c>
      <c r="P476" s="16">
        <f t="shared" si="139"/>
        <v>0</v>
      </c>
      <c r="Q476" s="16">
        <f t="shared" si="139"/>
        <v>-0.79166666666666663</v>
      </c>
      <c r="R476" s="16">
        <f t="shared" si="139"/>
        <v>-0.25</v>
      </c>
      <c r="S476" s="16">
        <f>SUM(S$203:S$204)/48+S$211/4+S212</f>
        <v>0.25</v>
      </c>
    </row>
    <row r="477" spans="1:19" x14ac:dyDescent="0.25">
      <c r="A477" t="s">
        <v>376</v>
      </c>
      <c r="B477" t="s">
        <v>372</v>
      </c>
      <c r="C477" t="s">
        <v>394</v>
      </c>
      <c r="D477" s="3" t="str">
        <f t="shared" si="108"/>
        <v>W_SE6_80/14-B</v>
      </c>
      <c r="F477" s="16">
        <f t="shared" ref="F477:R477" si="140">SUM(F$203:F$204)/48+F$211/4</f>
        <v>2.0833333333333335</v>
      </c>
      <c r="G477" s="16">
        <f t="shared" si="140"/>
        <v>459.33333333333331</v>
      </c>
      <c r="H477" s="16">
        <f t="shared" si="140"/>
        <v>26.104166666666668</v>
      </c>
      <c r="I477" s="16">
        <f t="shared" si="140"/>
        <v>5.520833333333333</v>
      </c>
      <c r="J477" s="16">
        <f t="shared" si="140"/>
        <v>12.958333333333334</v>
      </c>
      <c r="K477" s="16">
        <f t="shared" si="140"/>
        <v>6.854166666666667</v>
      </c>
      <c r="L477" s="16">
        <f t="shared" si="140"/>
        <v>0.77083333333333337</v>
      </c>
      <c r="M477" s="16">
        <f t="shared" si="140"/>
        <v>0</v>
      </c>
      <c r="N477" s="16">
        <f t="shared" si="140"/>
        <v>0</v>
      </c>
      <c r="O477" s="16">
        <f t="shared" si="140"/>
        <v>0</v>
      </c>
      <c r="P477" s="16">
        <f t="shared" si="140"/>
        <v>0</v>
      </c>
      <c r="Q477" s="16">
        <f t="shared" si="140"/>
        <v>-0.79166666666666663</v>
      </c>
      <c r="R477" s="16">
        <f t="shared" si="140"/>
        <v>-0.25</v>
      </c>
      <c r="S477" s="16">
        <f>SUM(S$203:S$204)/48+S$211/4</f>
        <v>0.25</v>
      </c>
    </row>
    <row r="478" spans="1:19" x14ac:dyDescent="0.25">
      <c r="A478" t="s">
        <v>376</v>
      </c>
      <c r="B478" t="s">
        <v>372</v>
      </c>
      <c r="C478" t="s">
        <v>395</v>
      </c>
      <c r="D478" s="3" t="str">
        <f t="shared" si="108"/>
        <v>W_SE6_80/14-C</v>
      </c>
      <c r="F478" s="16">
        <f t="shared" ref="F478:R478" si="141">SUM(F$203:F$204)/48+F$211/4+F213</f>
        <v>6.0833333333333339</v>
      </c>
      <c r="G478" s="16">
        <f t="shared" si="141"/>
        <v>2045.3333333333333</v>
      </c>
      <c r="H478" s="16">
        <f t="shared" si="141"/>
        <v>84.104166666666671</v>
      </c>
      <c r="I478" s="16">
        <f t="shared" si="141"/>
        <v>19.520833333333332</v>
      </c>
      <c r="J478" s="16">
        <f t="shared" si="141"/>
        <v>37.958333333333336</v>
      </c>
      <c r="K478" s="16">
        <f t="shared" si="141"/>
        <v>20.854166666666668</v>
      </c>
      <c r="L478" s="16">
        <f t="shared" si="141"/>
        <v>5.770833333333333</v>
      </c>
      <c r="M478" s="16">
        <f t="shared" si="141"/>
        <v>0</v>
      </c>
      <c r="N478" s="16">
        <f t="shared" si="141"/>
        <v>0</v>
      </c>
      <c r="O478" s="16">
        <f t="shared" si="141"/>
        <v>0</v>
      </c>
      <c r="P478" s="16">
        <f t="shared" si="141"/>
        <v>0</v>
      </c>
      <c r="Q478" s="16">
        <f t="shared" si="141"/>
        <v>-1.7916666666666665</v>
      </c>
      <c r="R478" s="16">
        <f t="shared" si="141"/>
        <v>-1.25</v>
      </c>
      <c r="S478" s="16">
        <f>SUM(S$203:S$204)/48+S$211/4+S213</f>
        <v>0.25</v>
      </c>
    </row>
    <row r="479" spans="1:19" x14ac:dyDescent="0.25">
      <c r="A479" t="s">
        <v>376</v>
      </c>
      <c r="B479" t="s">
        <v>372</v>
      </c>
      <c r="C479" t="s">
        <v>396</v>
      </c>
      <c r="D479" s="3" t="str">
        <f t="shared" si="108"/>
        <v>W_SE6_80/14-D</v>
      </c>
      <c r="F479" s="16">
        <f t="shared" ref="F479:R479" si="142">SUM(F$203:F$204)/48+F$211/4+F214</f>
        <v>4.0833333333333339</v>
      </c>
      <c r="G479" s="16">
        <f t="shared" si="142"/>
        <v>890.33333333333326</v>
      </c>
      <c r="H479" s="16">
        <f t="shared" si="142"/>
        <v>54.104166666666671</v>
      </c>
      <c r="I479" s="16">
        <f t="shared" si="142"/>
        <v>10.520833333333332</v>
      </c>
      <c r="J479" s="16">
        <f t="shared" si="142"/>
        <v>26.958333333333336</v>
      </c>
      <c r="K479" s="16">
        <f t="shared" si="142"/>
        <v>15.854166666666668</v>
      </c>
      <c r="L479" s="16">
        <f t="shared" si="142"/>
        <v>0.77083333333333337</v>
      </c>
      <c r="M479" s="16">
        <f t="shared" si="142"/>
        <v>0</v>
      </c>
      <c r="N479" s="16">
        <f t="shared" si="142"/>
        <v>0</v>
      </c>
      <c r="O479" s="16">
        <f t="shared" si="142"/>
        <v>0</v>
      </c>
      <c r="P479" s="16">
        <f t="shared" si="142"/>
        <v>0</v>
      </c>
      <c r="Q479" s="16">
        <f t="shared" si="142"/>
        <v>-0.79166666666666663</v>
      </c>
      <c r="R479" s="16">
        <f t="shared" si="142"/>
        <v>-0.25</v>
      </c>
      <c r="S479" s="16">
        <f>SUM(S$203:S$204)/48+S$211/4+S214</f>
        <v>0.25</v>
      </c>
    </row>
    <row r="480" spans="1:19" x14ac:dyDescent="0.25">
      <c r="A480" t="s">
        <v>376</v>
      </c>
      <c r="B480" t="s">
        <v>372</v>
      </c>
      <c r="C480" t="s">
        <v>397</v>
      </c>
      <c r="D480" s="3" t="str">
        <f t="shared" si="108"/>
        <v>W_SE6_80/15-A</v>
      </c>
      <c r="F480" s="16">
        <f>SUM(F$203:F$204)/48+F$215/4</f>
        <v>1.5833333333333333</v>
      </c>
      <c r="G480" s="16">
        <f>SUM(G$203:G$204)/48+G$215/4</f>
        <v>211.08333333333334</v>
      </c>
      <c r="H480" s="16">
        <f t="shared" ref="H480:R481" si="143">SUM(H$203:H$204)/48+H$215/4</f>
        <v>9.3541666666666661</v>
      </c>
      <c r="I480" s="16">
        <f t="shared" si="143"/>
        <v>4.270833333333333</v>
      </c>
      <c r="J480" s="16">
        <f t="shared" si="143"/>
        <v>3.2083333333333335</v>
      </c>
      <c r="K480" s="16">
        <f t="shared" si="143"/>
        <v>1.6041666666666667</v>
      </c>
      <c r="L480" s="16">
        <f t="shared" si="143"/>
        <v>0.27083333333333331</v>
      </c>
      <c r="M480" s="16">
        <f t="shared" si="143"/>
        <v>0</v>
      </c>
      <c r="N480" s="16">
        <f t="shared" si="143"/>
        <v>0</v>
      </c>
      <c r="O480" s="16">
        <f t="shared" si="143"/>
        <v>0</v>
      </c>
      <c r="P480" s="16">
        <f t="shared" si="143"/>
        <v>0</v>
      </c>
      <c r="Q480" s="16">
        <f t="shared" si="143"/>
        <v>-4.1666666666666664E-2</v>
      </c>
      <c r="R480" s="16">
        <f t="shared" si="143"/>
        <v>-0.5</v>
      </c>
      <c r="S480" s="16">
        <f>SUM(S$203:S$204)/48+S$215/4</f>
        <v>0</v>
      </c>
    </row>
    <row r="481" spans="1:19" x14ac:dyDescent="0.25">
      <c r="A481" t="s">
        <v>376</v>
      </c>
      <c r="B481" t="s">
        <v>372</v>
      </c>
      <c r="C481" t="s">
        <v>398</v>
      </c>
      <c r="D481" s="3" t="str">
        <f t="shared" si="108"/>
        <v>W_SE6_80/15-B</v>
      </c>
      <c r="F481" s="16">
        <f>SUM(F$203:F$204)/48+F$215/4</f>
        <v>1.5833333333333333</v>
      </c>
      <c r="G481" s="16">
        <f>SUM(G$203:G$204)/48+G$215/4</f>
        <v>211.08333333333334</v>
      </c>
      <c r="H481" s="16">
        <f t="shared" si="143"/>
        <v>9.3541666666666661</v>
      </c>
      <c r="I481" s="16">
        <f t="shared" si="143"/>
        <v>4.270833333333333</v>
      </c>
      <c r="J481" s="16">
        <f t="shared" si="143"/>
        <v>3.2083333333333335</v>
      </c>
      <c r="K481" s="16">
        <f t="shared" si="143"/>
        <v>1.6041666666666667</v>
      </c>
      <c r="L481" s="16">
        <f t="shared" si="143"/>
        <v>0.27083333333333331</v>
      </c>
      <c r="M481" s="16">
        <f t="shared" si="143"/>
        <v>0</v>
      </c>
      <c r="N481" s="16">
        <f t="shared" si="143"/>
        <v>0</v>
      </c>
      <c r="O481" s="16">
        <f t="shared" si="143"/>
        <v>0</v>
      </c>
      <c r="P481" s="16">
        <f t="shared" si="143"/>
        <v>0</v>
      </c>
      <c r="Q481" s="16">
        <f t="shared" si="143"/>
        <v>-4.1666666666666664E-2</v>
      </c>
      <c r="R481" s="16">
        <f t="shared" si="143"/>
        <v>-0.5</v>
      </c>
      <c r="S481" s="16">
        <f>SUM(S$203:S$204)/48+S$215/4</f>
        <v>0</v>
      </c>
    </row>
    <row r="482" spans="1:19" x14ac:dyDescent="0.25">
      <c r="A482" t="s">
        <v>376</v>
      </c>
      <c r="B482" t="s">
        <v>372</v>
      </c>
      <c r="C482" t="s">
        <v>399</v>
      </c>
      <c r="D482" s="3" t="str">
        <f t="shared" si="108"/>
        <v>W_SE6_80/15-C</v>
      </c>
      <c r="F482" s="16">
        <f t="shared" ref="F482:R482" si="144">SUM(F$203:F$204)/48+F$215/4+F216</f>
        <v>4.583333333333333</v>
      </c>
      <c r="G482" s="16">
        <f t="shared" si="144"/>
        <v>801.08333333333337</v>
      </c>
      <c r="H482" s="16">
        <f t="shared" si="144"/>
        <v>48.354166666666664</v>
      </c>
      <c r="I482" s="16">
        <f t="shared" si="144"/>
        <v>23.270833333333332</v>
      </c>
      <c r="J482" s="16">
        <f t="shared" si="144"/>
        <v>16.208333333333332</v>
      </c>
      <c r="K482" s="16">
        <f t="shared" si="144"/>
        <v>6.604166666666667</v>
      </c>
      <c r="L482" s="16">
        <f t="shared" si="144"/>
        <v>2.2708333333333335</v>
      </c>
      <c r="M482" s="16">
        <f t="shared" si="144"/>
        <v>0</v>
      </c>
      <c r="N482" s="16">
        <f t="shared" si="144"/>
        <v>0</v>
      </c>
      <c r="O482" s="16">
        <f t="shared" si="144"/>
        <v>16</v>
      </c>
      <c r="P482" s="16">
        <f t="shared" si="144"/>
        <v>5</v>
      </c>
      <c r="Q482" s="16">
        <f t="shared" si="144"/>
        <v>-4.1666666666666664E-2</v>
      </c>
      <c r="R482" s="16">
        <f t="shared" si="144"/>
        <v>-0.5</v>
      </c>
      <c r="S482" s="16">
        <f>SUM(S$203:S$204)/48+S$215/4+S216</f>
        <v>1</v>
      </c>
    </row>
    <row r="483" spans="1:19" x14ac:dyDescent="0.25">
      <c r="A483" t="s">
        <v>376</v>
      </c>
      <c r="B483" t="s">
        <v>372</v>
      </c>
      <c r="C483" t="s">
        <v>400</v>
      </c>
      <c r="D483" s="3" t="str">
        <f t="shared" si="108"/>
        <v>W_SE6_80/15-D</v>
      </c>
      <c r="F483" s="16">
        <f t="shared" ref="F483:R483" si="145">SUM(F$203:F$204)/48+F$215/4+F217</f>
        <v>3.583333333333333</v>
      </c>
      <c r="G483" s="16">
        <f t="shared" si="145"/>
        <v>301.08333333333337</v>
      </c>
      <c r="H483" s="16">
        <f t="shared" si="145"/>
        <v>32.354166666666664</v>
      </c>
      <c r="I483" s="16">
        <f t="shared" si="145"/>
        <v>16.270833333333332</v>
      </c>
      <c r="J483" s="16">
        <f t="shared" si="145"/>
        <v>14.208333333333334</v>
      </c>
      <c r="K483" s="16">
        <f t="shared" si="145"/>
        <v>1.6041666666666667</v>
      </c>
      <c r="L483" s="16">
        <f t="shared" si="145"/>
        <v>0.27083333333333331</v>
      </c>
      <c r="M483" s="16">
        <f t="shared" si="145"/>
        <v>0</v>
      </c>
      <c r="N483" s="16">
        <f t="shared" si="145"/>
        <v>0</v>
      </c>
      <c r="O483" s="16">
        <f t="shared" si="145"/>
        <v>0</v>
      </c>
      <c r="P483" s="16">
        <f t="shared" si="145"/>
        <v>0</v>
      </c>
      <c r="Q483" s="16">
        <f t="shared" si="145"/>
        <v>-4.1666666666666664E-2</v>
      </c>
      <c r="R483" s="16">
        <f t="shared" si="145"/>
        <v>-0.5</v>
      </c>
      <c r="S483" s="16">
        <f>SUM(S$203:S$204)/48+S$215/4+S217</f>
        <v>0</v>
      </c>
    </row>
    <row r="484" spans="1:19" x14ac:dyDescent="0.25">
      <c r="A484" t="s">
        <v>376</v>
      </c>
      <c r="B484" t="s">
        <v>372</v>
      </c>
      <c r="C484" t="s">
        <v>401</v>
      </c>
      <c r="D484" s="3" t="str">
        <f t="shared" si="108"/>
        <v>W_SE6_81/10-A</v>
      </c>
      <c r="F484" s="16">
        <f>SUM(F$203:F$204)/48+F$219/4</f>
        <v>0.58333333333333337</v>
      </c>
      <c r="G484" s="16">
        <f>SUM(G$203:G$204)/48+G$219/4</f>
        <v>147.33333333333334</v>
      </c>
      <c r="H484" s="16">
        <f t="shared" ref="H484:R484" si="146">SUM(H$203:H$204)/48+H$219/4</f>
        <v>4.104166666666667</v>
      </c>
      <c r="I484" s="16">
        <f t="shared" si="146"/>
        <v>1.2708333333333333</v>
      </c>
      <c r="J484" s="16">
        <f t="shared" si="146"/>
        <v>2.2083333333333335</v>
      </c>
      <c r="K484" s="16">
        <f t="shared" si="146"/>
        <v>0.35416666666666669</v>
      </c>
      <c r="L484" s="16">
        <f t="shared" si="146"/>
        <v>0.27083333333333331</v>
      </c>
      <c r="M484" s="16">
        <f t="shared" si="146"/>
        <v>0</v>
      </c>
      <c r="N484" s="16">
        <f t="shared" si="146"/>
        <v>0</v>
      </c>
      <c r="O484" s="16">
        <f t="shared" si="146"/>
        <v>0</v>
      </c>
      <c r="P484" s="16">
        <f t="shared" si="146"/>
        <v>0</v>
      </c>
      <c r="Q484" s="16">
        <f t="shared" si="146"/>
        <v>-4.1666666666666664E-2</v>
      </c>
      <c r="R484" s="16">
        <f t="shared" si="146"/>
        <v>0</v>
      </c>
      <c r="S484" s="16">
        <f>SUM(S$203:S$204)/48+S$219/4</f>
        <v>0</v>
      </c>
    </row>
    <row r="485" spans="1:19" x14ac:dyDescent="0.25">
      <c r="A485" t="s">
        <v>376</v>
      </c>
      <c r="B485" t="s">
        <v>372</v>
      </c>
      <c r="C485" t="s">
        <v>402</v>
      </c>
      <c r="D485" s="3" t="str">
        <f t="shared" si="108"/>
        <v>W_SE6_81/10-B</v>
      </c>
      <c r="F485" s="16">
        <f t="shared" ref="F485:R487" si="147">SUM(F$203:F$204)/48+F$219/4</f>
        <v>0.58333333333333337</v>
      </c>
      <c r="G485" s="16">
        <f t="shared" si="147"/>
        <v>147.33333333333334</v>
      </c>
      <c r="H485" s="16">
        <f t="shared" si="147"/>
        <v>4.104166666666667</v>
      </c>
      <c r="I485" s="16">
        <f t="shared" si="147"/>
        <v>1.2708333333333333</v>
      </c>
      <c r="J485" s="16">
        <f t="shared" si="147"/>
        <v>2.2083333333333335</v>
      </c>
      <c r="K485" s="16">
        <f t="shared" si="147"/>
        <v>0.35416666666666669</v>
      </c>
      <c r="L485" s="16">
        <f t="shared" si="147"/>
        <v>0.27083333333333331</v>
      </c>
      <c r="M485" s="16">
        <f t="shared" si="147"/>
        <v>0</v>
      </c>
      <c r="N485" s="16">
        <f t="shared" si="147"/>
        <v>0</v>
      </c>
      <c r="O485" s="16">
        <f t="shared" si="147"/>
        <v>0</v>
      </c>
      <c r="P485" s="16">
        <f t="shared" si="147"/>
        <v>0</v>
      </c>
      <c r="Q485" s="16">
        <f t="shared" si="147"/>
        <v>-4.1666666666666664E-2</v>
      </c>
      <c r="R485" s="16">
        <f t="shared" si="147"/>
        <v>0</v>
      </c>
      <c r="S485" s="16">
        <f>SUM(S$203:S$204)/48+S$219/4</f>
        <v>0</v>
      </c>
    </row>
    <row r="486" spans="1:19" x14ac:dyDescent="0.25">
      <c r="A486" t="s">
        <v>376</v>
      </c>
      <c r="B486" t="s">
        <v>372</v>
      </c>
      <c r="C486" t="s">
        <v>403</v>
      </c>
      <c r="D486" s="3" t="str">
        <f t="shared" si="108"/>
        <v>W_SE6_81/10-C</v>
      </c>
      <c r="F486" s="16">
        <f t="shared" si="147"/>
        <v>0.58333333333333337</v>
      </c>
      <c r="G486" s="16">
        <f t="shared" si="147"/>
        <v>147.33333333333334</v>
      </c>
      <c r="H486" s="16">
        <f t="shared" si="147"/>
        <v>4.104166666666667</v>
      </c>
      <c r="I486" s="16">
        <f t="shared" si="147"/>
        <v>1.2708333333333333</v>
      </c>
      <c r="J486" s="16">
        <f t="shared" si="147"/>
        <v>2.2083333333333335</v>
      </c>
      <c r="K486" s="16">
        <f t="shared" si="147"/>
        <v>0.35416666666666669</v>
      </c>
      <c r="L486" s="16">
        <f t="shared" si="147"/>
        <v>0.27083333333333331</v>
      </c>
      <c r="M486" s="16">
        <f t="shared" si="147"/>
        <v>0</v>
      </c>
      <c r="N486" s="16">
        <f t="shared" si="147"/>
        <v>0</v>
      </c>
      <c r="O486" s="16">
        <f t="shared" si="147"/>
        <v>0</v>
      </c>
      <c r="P486" s="16">
        <f t="shared" si="147"/>
        <v>0</v>
      </c>
      <c r="Q486" s="16">
        <f t="shared" si="147"/>
        <v>-4.1666666666666664E-2</v>
      </c>
      <c r="R486" s="16">
        <f t="shared" si="147"/>
        <v>0</v>
      </c>
      <c r="S486" s="16">
        <f>SUM(S$203:S$204)/48+S$219/4</f>
        <v>0</v>
      </c>
    </row>
    <row r="487" spans="1:19" x14ac:dyDescent="0.25">
      <c r="A487" t="s">
        <v>376</v>
      </c>
      <c r="B487" t="s">
        <v>372</v>
      </c>
      <c r="C487" t="s">
        <v>404</v>
      </c>
      <c r="D487" s="3" t="str">
        <f t="shared" si="108"/>
        <v>W_SE6_81/10-D</v>
      </c>
      <c r="F487" s="16">
        <f t="shared" si="147"/>
        <v>0.58333333333333337</v>
      </c>
      <c r="G487" s="16">
        <f t="shared" si="147"/>
        <v>147.33333333333334</v>
      </c>
      <c r="H487" s="16">
        <f t="shared" si="147"/>
        <v>4.104166666666667</v>
      </c>
      <c r="I487" s="16">
        <f t="shared" si="147"/>
        <v>1.2708333333333333</v>
      </c>
      <c r="J487" s="16">
        <f t="shared" si="147"/>
        <v>2.2083333333333335</v>
      </c>
      <c r="K487" s="16">
        <f t="shared" si="147"/>
        <v>0.35416666666666669</v>
      </c>
      <c r="L487" s="16">
        <f t="shared" si="147"/>
        <v>0.27083333333333331</v>
      </c>
      <c r="M487" s="16">
        <f t="shared" si="147"/>
        <v>0</v>
      </c>
      <c r="N487" s="16">
        <f t="shared" si="147"/>
        <v>0</v>
      </c>
      <c r="O487" s="16">
        <f t="shared" si="147"/>
        <v>0</v>
      </c>
      <c r="P487" s="16">
        <f t="shared" si="147"/>
        <v>0</v>
      </c>
      <c r="Q487" s="16">
        <f t="shared" si="147"/>
        <v>-4.1666666666666664E-2</v>
      </c>
      <c r="R487" s="16">
        <f t="shared" si="147"/>
        <v>0</v>
      </c>
      <c r="S487" s="16">
        <f>SUM(S$203:S$204)/48+S$219/4</f>
        <v>0</v>
      </c>
    </row>
    <row r="488" spans="1:19" x14ac:dyDescent="0.25">
      <c r="A488" t="s">
        <v>376</v>
      </c>
      <c r="B488" t="s">
        <v>372</v>
      </c>
      <c r="C488" t="s">
        <v>405</v>
      </c>
      <c r="D488" s="3" t="str">
        <f t="shared" si="108"/>
        <v>W_SE6_81/11-A</v>
      </c>
      <c r="F488" s="16">
        <f>SUM(F$203:F$204)/48+SUM(F$220:F$221)/4</f>
        <v>1.0833333333333333</v>
      </c>
      <c r="G488" s="16">
        <f>SUM(G$203:G$204)/48+SUM(G$220:G$221)/4</f>
        <v>56.583333333333336</v>
      </c>
      <c r="H488" s="16">
        <f t="shared" ref="H488:R488" si="148">SUM(H$203:H$204)/48+SUM(H$220:H$221)/4</f>
        <v>5.354166666666667</v>
      </c>
      <c r="I488" s="16">
        <f t="shared" si="148"/>
        <v>1.7708333333333333</v>
      </c>
      <c r="J488" s="16">
        <f t="shared" si="148"/>
        <v>3.2083333333333335</v>
      </c>
      <c r="K488" s="16">
        <f t="shared" si="148"/>
        <v>0.10416666666666667</v>
      </c>
      <c r="L488" s="16">
        <f t="shared" si="148"/>
        <v>0.27083333333333331</v>
      </c>
      <c r="M488" s="16">
        <f t="shared" si="148"/>
        <v>0</v>
      </c>
      <c r="N488" s="16">
        <f t="shared" si="148"/>
        <v>0</v>
      </c>
      <c r="O488" s="16">
        <f t="shared" si="148"/>
        <v>0</v>
      </c>
      <c r="P488" s="16">
        <f t="shared" si="148"/>
        <v>0</v>
      </c>
      <c r="Q488" s="16">
        <f t="shared" si="148"/>
        <v>-0.29166666666666669</v>
      </c>
      <c r="R488" s="16">
        <f t="shared" si="148"/>
        <v>0</v>
      </c>
      <c r="S488" s="16">
        <f>SUM(S$203:S$204)/48+SUM(S$220:S$221)/4</f>
        <v>0</v>
      </c>
    </row>
    <row r="489" spans="1:19" x14ac:dyDescent="0.25">
      <c r="A489" t="s">
        <v>376</v>
      </c>
      <c r="B489" t="s">
        <v>372</v>
      </c>
      <c r="C489" t="s">
        <v>406</v>
      </c>
      <c r="D489" s="3" t="str">
        <f t="shared" si="108"/>
        <v>W_SE6_81/11-B</v>
      </c>
      <c r="F489" s="16">
        <f t="shared" ref="F489:R491" si="149">SUM(F$203:F$204)/48+SUM(F$220:F$221)/4</f>
        <v>1.0833333333333333</v>
      </c>
      <c r="G489" s="16">
        <f t="shared" si="149"/>
        <v>56.583333333333336</v>
      </c>
      <c r="H489" s="16">
        <f t="shared" si="149"/>
        <v>5.354166666666667</v>
      </c>
      <c r="I489" s="16">
        <f t="shared" si="149"/>
        <v>1.7708333333333333</v>
      </c>
      <c r="J489" s="16">
        <f t="shared" si="149"/>
        <v>3.2083333333333335</v>
      </c>
      <c r="K489" s="16">
        <f t="shared" si="149"/>
        <v>0.10416666666666667</v>
      </c>
      <c r="L489" s="16">
        <f t="shared" si="149"/>
        <v>0.27083333333333331</v>
      </c>
      <c r="M489" s="16">
        <f t="shared" si="149"/>
        <v>0</v>
      </c>
      <c r="N489" s="16">
        <f t="shared" si="149"/>
        <v>0</v>
      </c>
      <c r="O489" s="16">
        <f t="shared" si="149"/>
        <v>0</v>
      </c>
      <c r="P489" s="16">
        <f t="shared" si="149"/>
        <v>0</v>
      </c>
      <c r="Q489" s="16">
        <f t="shared" si="149"/>
        <v>-0.29166666666666669</v>
      </c>
      <c r="R489" s="16">
        <f t="shared" si="149"/>
        <v>0</v>
      </c>
      <c r="S489" s="16">
        <f>SUM(S$203:S$204)/48+SUM(S$220:S$221)/4</f>
        <v>0</v>
      </c>
    </row>
    <row r="490" spans="1:19" x14ac:dyDescent="0.25">
      <c r="A490" t="s">
        <v>376</v>
      </c>
      <c r="B490" t="s">
        <v>372</v>
      </c>
      <c r="C490" t="s">
        <v>407</v>
      </c>
      <c r="D490" s="3" t="str">
        <f t="shared" si="108"/>
        <v>W_SE6_81/11-C</v>
      </c>
      <c r="F490" s="16">
        <f t="shared" si="149"/>
        <v>1.0833333333333333</v>
      </c>
      <c r="G490" s="16">
        <f t="shared" si="149"/>
        <v>56.583333333333336</v>
      </c>
      <c r="H490" s="16">
        <f t="shared" si="149"/>
        <v>5.354166666666667</v>
      </c>
      <c r="I490" s="16">
        <f t="shared" si="149"/>
        <v>1.7708333333333333</v>
      </c>
      <c r="J490" s="16">
        <f t="shared" si="149"/>
        <v>3.2083333333333335</v>
      </c>
      <c r="K490" s="16">
        <f t="shared" si="149"/>
        <v>0.10416666666666667</v>
      </c>
      <c r="L490" s="16">
        <f t="shared" si="149"/>
        <v>0.27083333333333331</v>
      </c>
      <c r="M490" s="16">
        <f t="shared" si="149"/>
        <v>0</v>
      </c>
      <c r="N490" s="16">
        <f t="shared" si="149"/>
        <v>0</v>
      </c>
      <c r="O490" s="16">
        <f t="shared" si="149"/>
        <v>0</v>
      </c>
      <c r="P490" s="16">
        <f t="shared" si="149"/>
        <v>0</v>
      </c>
      <c r="Q490" s="16">
        <f t="shared" si="149"/>
        <v>-0.29166666666666669</v>
      </c>
      <c r="R490" s="16">
        <f t="shared" si="149"/>
        <v>0</v>
      </c>
      <c r="S490" s="16">
        <f>SUM(S$203:S$204)/48+SUM(S$220:S$221)/4</f>
        <v>0</v>
      </c>
    </row>
    <row r="491" spans="1:19" x14ac:dyDescent="0.25">
      <c r="A491" t="s">
        <v>376</v>
      </c>
      <c r="B491" t="s">
        <v>372</v>
      </c>
      <c r="C491" t="s">
        <v>408</v>
      </c>
      <c r="D491" s="3" t="str">
        <f t="shared" si="108"/>
        <v>W_SE6_81/11-D</v>
      </c>
      <c r="F491" s="16">
        <f t="shared" si="149"/>
        <v>1.0833333333333333</v>
      </c>
      <c r="G491" s="16">
        <f t="shared" si="149"/>
        <v>56.583333333333336</v>
      </c>
      <c r="H491" s="16">
        <f t="shared" si="149"/>
        <v>5.354166666666667</v>
      </c>
      <c r="I491" s="16">
        <f t="shared" si="149"/>
        <v>1.7708333333333333</v>
      </c>
      <c r="J491" s="16">
        <f t="shared" si="149"/>
        <v>3.2083333333333335</v>
      </c>
      <c r="K491" s="16">
        <f t="shared" si="149"/>
        <v>0.10416666666666667</v>
      </c>
      <c r="L491" s="16">
        <f t="shared" si="149"/>
        <v>0.27083333333333331</v>
      </c>
      <c r="M491" s="16">
        <f t="shared" si="149"/>
        <v>0</v>
      </c>
      <c r="N491" s="16">
        <f t="shared" si="149"/>
        <v>0</v>
      </c>
      <c r="O491" s="16">
        <f t="shared" si="149"/>
        <v>0</v>
      </c>
      <c r="P491" s="16">
        <f t="shared" si="149"/>
        <v>0</v>
      </c>
      <c r="Q491" s="16">
        <f t="shared" si="149"/>
        <v>-0.29166666666666669</v>
      </c>
      <c r="R491" s="16">
        <f t="shared" si="149"/>
        <v>0</v>
      </c>
      <c r="S491" s="16">
        <f>SUM(S$203:S$204)/48+SUM(S$220:S$221)/4</f>
        <v>0</v>
      </c>
    </row>
    <row r="492" spans="1:19" x14ac:dyDescent="0.25">
      <c r="A492" t="s">
        <v>376</v>
      </c>
      <c r="B492" t="s">
        <v>372</v>
      </c>
      <c r="C492" t="s">
        <v>409</v>
      </c>
      <c r="D492" s="3" t="str">
        <f t="shared" si="108"/>
        <v>W_SE6_81/12-A</v>
      </c>
      <c r="F492" s="16">
        <f>SUM(F$203:F$204)/48+F$218/16+SUM(F$222:F$223,F$224/2)/4</f>
        <v>2.0208333333333335</v>
      </c>
      <c r="G492" s="16">
        <f>SUM(G$203:G$204)/48+G$218/16+SUM(G$222:G$223,G$224/2)/4</f>
        <v>932.20833333333337</v>
      </c>
      <c r="H492" s="16">
        <f t="shared" ref="H492:R492" si="150">SUM(H$203:H$204)/48+H$218/16+SUM(H$222:H$223,H$224/2)/4</f>
        <v>16.791666666666668</v>
      </c>
      <c r="I492" s="16">
        <f t="shared" si="150"/>
        <v>3.7708333333333335</v>
      </c>
      <c r="J492" s="16">
        <f t="shared" si="150"/>
        <v>4.708333333333333</v>
      </c>
      <c r="K492" s="16">
        <f t="shared" si="150"/>
        <v>4.541666666666667</v>
      </c>
      <c r="L492" s="16">
        <f t="shared" si="150"/>
        <v>3.2708333333333335</v>
      </c>
      <c r="M492" s="16">
        <f t="shared" si="150"/>
        <v>0.5</v>
      </c>
      <c r="N492" s="16">
        <f t="shared" si="150"/>
        <v>0</v>
      </c>
      <c r="O492" s="16">
        <f t="shared" si="150"/>
        <v>0.25</v>
      </c>
      <c r="P492" s="16">
        <f t="shared" si="150"/>
        <v>0</v>
      </c>
      <c r="Q492" s="16">
        <f t="shared" si="150"/>
        <v>-0.54166666666666663</v>
      </c>
      <c r="R492" s="16">
        <f t="shared" si="150"/>
        <v>-0.5</v>
      </c>
      <c r="S492" s="16">
        <f>SUM(S$203:S$204)/48+S$218/16+SUM(S$222:S$223,S$224/2)/4</f>
        <v>0.5</v>
      </c>
    </row>
    <row r="493" spans="1:19" x14ac:dyDescent="0.25">
      <c r="A493" t="s">
        <v>376</v>
      </c>
      <c r="B493" t="s">
        <v>372</v>
      </c>
      <c r="C493" t="s">
        <v>410</v>
      </c>
      <c r="D493" s="3" t="str">
        <f t="shared" si="108"/>
        <v>W_SE6_81/12-B</v>
      </c>
      <c r="F493" s="16">
        <f t="shared" ref="F493:R495" si="151">SUM(F$203:F$204)/48+F$218/16+SUM(F$222:F$223,F$224/2)/4</f>
        <v>2.0208333333333335</v>
      </c>
      <c r="G493" s="16">
        <f t="shared" si="151"/>
        <v>932.20833333333337</v>
      </c>
      <c r="H493" s="16">
        <f t="shared" si="151"/>
        <v>16.791666666666668</v>
      </c>
      <c r="I493" s="16">
        <f t="shared" si="151"/>
        <v>3.7708333333333335</v>
      </c>
      <c r="J493" s="16">
        <f t="shared" si="151"/>
        <v>4.708333333333333</v>
      </c>
      <c r="K493" s="16">
        <f t="shared" si="151"/>
        <v>4.541666666666667</v>
      </c>
      <c r="L493" s="16">
        <f t="shared" si="151"/>
        <v>3.2708333333333335</v>
      </c>
      <c r="M493" s="16">
        <f t="shared" si="151"/>
        <v>0.5</v>
      </c>
      <c r="N493" s="16">
        <f t="shared" si="151"/>
        <v>0</v>
      </c>
      <c r="O493" s="16">
        <f t="shared" si="151"/>
        <v>0.25</v>
      </c>
      <c r="P493" s="16">
        <f t="shared" si="151"/>
        <v>0</v>
      </c>
      <c r="Q493" s="16">
        <f t="shared" si="151"/>
        <v>-0.54166666666666663</v>
      </c>
      <c r="R493" s="16">
        <f t="shared" si="151"/>
        <v>-0.5</v>
      </c>
      <c r="S493" s="16">
        <f>SUM(S$203:S$204)/48+S$218/16+SUM(S$222:S$223,S$224/2)/4</f>
        <v>0.5</v>
      </c>
    </row>
    <row r="494" spans="1:19" x14ac:dyDescent="0.25">
      <c r="A494" t="s">
        <v>376</v>
      </c>
      <c r="B494" t="s">
        <v>372</v>
      </c>
      <c r="C494" t="s">
        <v>411</v>
      </c>
      <c r="D494" s="3" t="str">
        <f t="shared" si="108"/>
        <v>W_SE6_81/12-C</v>
      </c>
      <c r="F494" s="16">
        <f t="shared" si="151"/>
        <v>2.0208333333333335</v>
      </c>
      <c r="G494" s="16">
        <f t="shared" si="151"/>
        <v>932.20833333333337</v>
      </c>
      <c r="H494" s="16">
        <f t="shared" si="151"/>
        <v>16.791666666666668</v>
      </c>
      <c r="I494" s="16">
        <f t="shared" si="151"/>
        <v>3.7708333333333335</v>
      </c>
      <c r="J494" s="16">
        <f t="shared" si="151"/>
        <v>4.708333333333333</v>
      </c>
      <c r="K494" s="16">
        <f t="shared" si="151"/>
        <v>4.541666666666667</v>
      </c>
      <c r="L494" s="16">
        <f t="shared" si="151"/>
        <v>3.2708333333333335</v>
      </c>
      <c r="M494" s="16">
        <f t="shared" si="151"/>
        <v>0.5</v>
      </c>
      <c r="N494" s="16">
        <f t="shared" si="151"/>
        <v>0</v>
      </c>
      <c r="O494" s="16">
        <f t="shared" si="151"/>
        <v>0.25</v>
      </c>
      <c r="P494" s="16">
        <f t="shared" si="151"/>
        <v>0</v>
      </c>
      <c r="Q494" s="16">
        <f t="shared" si="151"/>
        <v>-0.54166666666666663</v>
      </c>
      <c r="R494" s="16">
        <f t="shared" si="151"/>
        <v>-0.5</v>
      </c>
      <c r="S494" s="16">
        <f>SUM(S$203:S$204)/48+S$218/16+SUM(S$222:S$223,S$224/2)/4</f>
        <v>0.5</v>
      </c>
    </row>
    <row r="495" spans="1:19" x14ac:dyDescent="0.25">
      <c r="A495" t="s">
        <v>376</v>
      </c>
      <c r="B495" t="s">
        <v>372</v>
      </c>
      <c r="C495" t="s">
        <v>412</v>
      </c>
      <c r="D495" s="3" t="str">
        <f t="shared" si="108"/>
        <v>W_SE6_81/12-D</v>
      </c>
      <c r="F495" s="16">
        <f t="shared" si="151"/>
        <v>2.0208333333333335</v>
      </c>
      <c r="G495" s="16">
        <f t="shared" si="151"/>
        <v>932.20833333333337</v>
      </c>
      <c r="H495" s="16">
        <f t="shared" si="151"/>
        <v>16.791666666666668</v>
      </c>
      <c r="I495" s="16">
        <f t="shared" si="151"/>
        <v>3.7708333333333335</v>
      </c>
      <c r="J495" s="16">
        <f t="shared" si="151"/>
        <v>4.708333333333333</v>
      </c>
      <c r="K495" s="16">
        <f t="shared" si="151"/>
        <v>4.541666666666667</v>
      </c>
      <c r="L495" s="16">
        <f t="shared" si="151"/>
        <v>3.2708333333333335</v>
      </c>
      <c r="M495" s="16">
        <f t="shared" si="151"/>
        <v>0.5</v>
      </c>
      <c r="N495" s="16">
        <f t="shared" si="151"/>
        <v>0</v>
      </c>
      <c r="O495" s="16">
        <f t="shared" si="151"/>
        <v>0.25</v>
      </c>
      <c r="P495" s="16">
        <f t="shared" si="151"/>
        <v>0</v>
      </c>
      <c r="Q495" s="16">
        <f t="shared" si="151"/>
        <v>-0.54166666666666663</v>
      </c>
      <c r="R495" s="16">
        <f t="shared" si="151"/>
        <v>-0.5</v>
      </c>
      <c r="S495" s="16">
        <f>SUM(S$203:S$204)/48+S$218/16+SUM(S$222:S$223,S$224/2)/4</f>
        <v>0.5</v>
      </c>
    </row>
    <row r="496" spans="1:19" x14ac:dyDescent="0.25">
      <c r="A496" t="s">
        <v>376</v>
      </c>
      <c r="B496" t="s">
        <v>372</v>
      </c>
      <c r="C496" t="s">
        <v>413</v>
      </c>
      <c r="D496" s="3" t="str">
        <f t="shared" si="108"/>
        <v>W_SE6_81/13-A</v>
      </c>
      <c r="F496" s="16">
        <f t="shared" ref="F496:R496" si="152">SUM(F$203:F$204)/48+F$218/16+F$224/8+F$225/4+F226/2</f>
        <v>2.770833333333333</v>
      </c>
      <c r="G496" s="16">
        <f t="shared" si="152"/>
        <v>314.20833333333337</v>
      </c>
      <c r="H496" s="16">
        <f t="shared" si="152"/>
        <v>19.041666666666664</v>
      </c>
      <c r="I496" s="16">
        <f t="shared" si="152"/>
        <v>4.2708333333333339</v>
      </c>
      <c r="J496" s="16">
        <f t="shared" si="152"/>
        <v>8.2083333333333321</v>
      </c>
      <c r="K496" s="16">
        <f t="shared" si="152"/>
        <v>6.0416666666666661</v>
      </c>
      <c r="L496" s="16">
        <f t="shared" si="152"/>
        <v>0.52083333333333337</v>
      </c>
      <c r="M496" s="16">
        <f t="shared" si="152"/>
        <v>0</v>
      </c>
      <c r="N496" s="16">
        <f t="shared" si="152"/>
        <v>0</v>
      </c>
      <c r="O496" s="16">
        <f t="shared" si="152"/>
        <v>0.25</v>
      </c>
      <c r="P496" s="16">
        <f t="shared" si="152"/>
        <v>0.25</v>
      </c>
      <c r="Q496" s="16">
        <f t="shared" si="152"/>
        <v>-0.29166666666666669</v>
      </c>
      <c r="R496" s="16">
        <f t="shared" si="152"/>
        <v>-1</v>
      </c>
      <c r="S496" s="16">
        <f>SUM(S$203:S$204)/48+S$218/16+S$224/8+S$225/4+S226/2</f>
        <v>0.25</v>
      </c>
    </row>
    <row r="497" spans="1:41" x14ac:dyDescent="0.25">
      <c r="A497" t="s">
        <v>376</v>
      </c>
      <c r="B497" t="s">
        <v>372</v>
      </c>
      <c r="C497" t="s">
        <v>414</v>
      </c>
      <c r="D497" s="3" t="str">
        <f t="shared" si="108"/>
        <v>W_SE6_81/13-B</v>
      </c>
      <c r="F497" s="16">
        <f t="shared" ref="F497:R497" si="153">SUM(F$203:F$204)/48+F$218/16+F$224/8+F$225/4</f>
        <v>1.7708333333333333</v>
      </c>
      <c r="G497" s="16">
        <f t="shared" si="153"/>
        <v>226.20833333333334</v>
      </c>
      <c r="H497" s="16">
        <f t="shared" si="153"/>
        <v>13.041666666666666</v>
      </c>
      <c r="I497" s="16">
        <f t="shared" si="153"/>
        <v>2.7708333333333335</v>
      </c>
      <c r="J497" s="16">
        <f t="shared" si="153"/>
        <v>6.708333333333333</v>
      </c>
      <c r="K497" s="16">
        <f t="shared" si="153"/>
        <v>3.0416666666666665</v>
      </c>
      <c r="L497" s="16">
        <f t="shared" si="153"/>
        <v>0.52083333333333337</v>
      </c>
      <c r="M497" s="16">
        <f t="shared" si="153"/>
        <v>0</v>
      </c>
      <c r="N497" s="16">
        <f t="shared" si="153"/>
        <v>0</v>
      </c>
      <c r="O497" s="16">
        <f t="shared" si="153"/>
        <v>0.25</v>
      </c>
      <c r="P497" s="16">
        <f t="shared" si="153"/>
        <v>0.25</v>
      </c>
      <c r="Q497" s="16">
        <f t="shared" si="153"/>
        <v>-0.29166666666666669</v>
      </c>
      <c r="R497" s="16">
        <f t="shared" si="153"/>
        <v>-0.5</v>
      </c>
      <c r="S497" s="16">
        <f>SUM(S$203:S$204)/48+S$218/16+S$224/8+S$225/4</f>
        <v>0.25</v>
      </c>
    </row>
    <row r="498" spans="1:41" x14ac:dyDescent="0.25">
      <c r="A498" t="s">
        <v>376</v>
      </c>
      <c r="B498" t="s">
        <v>372</v>
      </c>
      <c r="C498" t="s">
        <v>415</v>
      </c>
      <c r="D498" s="3" t="str">
        <f t="shared" si="108"/>
        <v>W_SE6_81/13-C</v>
      </c>
      <c r="F498" s="16">
        <f t="shared" ref="F498:R498" si="154">SUM(F$203:F$204)/48+F$218/16+F$224/8+F$225/4+F226/2</f>
        <v>2.770833333333333</v>
      </c>
      <c r="G498" s="16">
        <f t="shared" si="154"/>
        <v>314.20833333333337</v>
      </c>
      <c r="H498" s="16">
        <f t="shared" si="154"/>
        <v>19.041666666666664</v>
      </c>
      <c r="I498" s="16">
        <f t="shared" si="154"/>
        <v>4.2708333333333339</v>
      </c>
      <c r="J498" s="16">
        <f t="shared" si="154"/>
        <v>8.2083333333333321</v>
      </c>
      <c r="K498" s="16">
        <f t="shared" si="154"/>
        <v>6.0416666666666661</v>
      </c>
      <c r="L498" s="16">
        <f t="shared" si="154"/>
        <v>0.52083333333333337</v>
      </c>
      <c r="M498" s="16">
        <f t="shared" si="154"/>
        <v>0</v>
      </c>
      <c r="N498" s="16">
        <f t="shared" si="154"/>
        <v>0</v>
      </c>
      <c r="O498" s="16">
        <f t="shared" si="154"/>
        <v>0.25</v>
      </c>
      <c r="P498" s="16">
        <f t="shared" si="154"/>
        <v>0.25</v>
      </c>
      <c r="Q498" s="16">
        <f t="shared" si="154"/>
        <v>-0.29166666666666669</v>
      </c>
      <c r="R498" s="16">
        <f t="shared" si="154"/>
        <v>-1</v>
      </c>
      <c r="S498" s="16">
        <f>SUM(S$203:S$204)/48+S$218/16+S$224/8+S$225/4+S226/2</f>
        <v>0.25</v>
      </c>
    </row>
    <row r="499" spans="1:41" x14ac:dyDescent="0.25">
      <c r="A499" t="s">
        <v>376</v>
      </c>
      <c r="B499" t="s">
        <v>372</v>
      </c>
      <c r="C499" t="s">
        <v>416</v>
      </c>
      <c r="D499" s="3" t="str">
        <f t="shared" si="108"/>
        <v>W_SE6_81/13-D</v>
      </c>
      <c r="F499" s="16">
        <f t="shared" ref="F499:R499" si="155">SUM(F$203:F$204)/48+F$218/16+F$224/8+F$225/4</f>
        <v>1.7708333333333333</v>
      </c>
      <c r="G499" s="16">
        <f t="shared" si="155"/>
        <v>226.20833333333334</v>
      </c>
      <c r="H499" s="16">
        <f t="shared" si="155"/>
        <v>13.041666666666666</v>
      </c>
      <c r="I499" s="16">
        <f t="shared" si="155"/>
        <v>2.7708333333333335</v>
      </c>
      <c r="J499" s="16">
        <f t="shared" si="155"/>
        <v>6.708333333333333</v>
      </c>
      <c r="K499" s="16">
        <f t="shared" si="155"/>
        <v>3.0416666666666665</v>
      </c>
      <c r="L499" s="16">
        <f t="shared" si="155"/>
        <v>0.52083333333333337</v>
      </c>
      <c r="M499" s="16">
        <f t="shared" si="155"/>
        <v>0</v>
      </c>
      <c r="N499" s="16">
        <f t="shared" si="155"/>
        <v>0</v>
      </c>
      <c r="O499" s="16">
        <f t="shared" si="155"/>
        <v>0.25</v>
      </c>
      <c r="P499" s="16">
        <f t="shared" si="155"/>
        <v>0.25</v>
      </c>
      <c r="Q499" s="16">
        <f t="shared" si="155"/>
        <v>-0.29166666666666669</v>
      </c>
      <c r="R499" s="16">
        <f t="shared" si="155"/>
        <v>-0.5</v>
      </c>
      <c r="S499" s="16">
        <f>SUM(S$203:S$204)/48+S$218/16+S$224/8+S$225/4</f>
        <v>0.25</v>
      </c>
    </row>
    <row r="500" spans="1:41" x14ac:dyDescent="0.25">
      <c r="A500" t="s">
        <v>376</v>
      </c>
      <c r="B500" t="s">
        <v>372</v>
      </c>
      <c r="C500" t="s">
        <v>417</v>
      </c>
      <c r="D500" s="3" t="str">
        <f t="shared" si="108"/>
        <v>W_SE6_81/14-A</v>
      </c>
      <c r="F500" s="16">
        <f>SUM(F$203:F$204)/48+F$227/4</f>
        <v>1.5833333333333333</v>
      </c>
      <c r="G500" s="16">
        <f>SUM(G$203:G$204)/48+G$227/4</f>
        <v>97.083333333333329</v>
      </c>
      <c r="H500" s="16">
        <f t="shared" ref="H500:R500" si="156">SUM(H$203:H$204)/48+H$227/4</f>
        <v>6.604166666666667</v>
      </c>
      <c r="I500" s="16">
        <f t="shared" si="156"/>
        <v>2.7708333333333335</v>
      </c>
      <c r="J500" s="16">
        <f t="shared" si="156"/>
        <v>2.2083333333333335</v>
      </c>
      <c r="K500" s="16">
        <f t="shared" si="156"/>
        <v>1.6041666666666667</v>
      </c>
      <c r="L500" s="16">
        <f t="shared" si="156"/>
        <v>2.0833333333333332E-2</v>
      </c>
      <c r="M500" s="16">
        <f t="shared" si="156"/>
        <v>0</v>
      </c>
      <c r="N500" s="16">
        <f t="shared" si="156"/>
        <v>0</v>
      </c>
      <c r="O500" s="16">
        <f t="shared" si="156"/>
        <v>0</v>
      </c>
      <c r="P500" s="16">
        <f t="shared" si="156"/>
        <v>0</v>
      </c>
      <c r="Q500" s="16">
        <f t="shared" si="156"/>
        <v>-0.79166666666666663</v>
      </c>
      <c r="R500" s="16">
        <f t="shared" si="156"/>
        <v>-0.25</v>
      </c>
      <c r="S500" s="16">
        <f>SUM(S$203:S$204)/48+S$227/4</f>
        <v>0</v>
      </c>
    </row>
    <row r="501" spans="1:41" x14ac:dyDescent="0.25">
      <c r="A501" t="s">
        <v>376</v>
      </c>
      <c r="B501" t="s">
        <v>372</v>
      </c>
      <c r="C501" t="s">
        <v>418</v>
      </c>
      <c r="D501" s="3" t="str">
        <f t="shared" si="108"/>
        <v>W_SE6_81/14-B</v>
      </c>
      <c r="F501" s="16">
        <f t="shared" ref="F501:R503" si="157">SUM(F$203:F$204)/48+F$227/4</f>
        <v>1.5833333333333333</v>
      </c>
      <c r="G501" s="16">
        <f t="shared" si="157"/>
        <v>97.083333333333329</v>
      </c>
      <c r="H501" s="16">
        <f t="shared" si="157"/>
        <v>6.604166666666667</v>
      </c>
      <c r="I501" s="16">
        <f t="shared" si="157"/>
        <v>2.7708333333333335</v>
      </c>
      <c r="J501" s="16">
        <f t="shared" si="157"/>
        <v>2.2083333333333335</v>
      </c>
      <c r="K501" s="16">
        <f t="shared" si="157"/>
        <v>1.6041666666666667</v>
      </c>
      <c r="L501" s="16">
        <f t="shared" si="157"/>
        <v>2.0833333333333332E-2</v>
      </c>
      <c r="M501" s="16">
        <f t="shared" si="157"/>
        <v>0</v>
      </c>
      <c r="N501" s="16">
        <f t="shared" si="157"/>
        <v>0</v>
      </c>
      <c r="O501" s="16">
        <f t="shared" si="157"/>
        <v>0</v>
      </c>
      <c r="P501" s="16">
        <f t="shared" si="157"/>
        <v>0</v>
      </c>
      <c r="Q501" s="16">
        <f t="shared" si="157"/>
        <v>-0.79166666666666663</v>
      </c>
      <c r="R501" s="16">
        <f t="shared" si="157"/>
        <v>-0.25</v>
      </c>
      <c r="S501" s="16">
        <f>SUM(S$203:S$204)/48+S$227/4</f>
        <v>0</v>
      </c>
    </row>
    <row r="502" spans="1:41" x14ac:dyDescent="0.25">
      <c r="A502" t="s">
        <v>376</v>
      </c>
      <c r="B502" t="s">
        <v>372</v>
      </c>
      <c r="C502" t="s">
        <v>419</v>
      </c>
      <c r="D502" s="3" t="str">
        <f t="shared" ref="D502:D507" si="158">IF(A502="Seewalchen I/II","S_",IF(A502="Weyregg II","W_","xxx"))&amp;"SE"&amp;RIGHT(B502,1)&amp;"_"&amp;C502</f>
        <v>W_SE6_81/14-C</v>
      </c>
      <c r="F502" s="16">
        <f t="shared" si="157"/>
        <v>1.5833333333333333</v>
      </c>
      <c r="G502" s="16">
        <f t="shared" si="157"/>
        <v>97.083333333333329</v>
      </c>
      <c r="H502" s="16">
        <f t="shared" si="157"/>
        <v>6.604166666666667</v>
      </c>
      <c r="I502" s="16">
        <f t="shared" si="157"/>
        <v>2.7708333333333335</v>
      </c>
      <c r="J502" s="16">
        <f t="shared" si="157"/>
        <v>2.2083333333333335</v>
      </c>
      <c r="K502" s="16">
        <f t="shared" si="157"/>
        <v>1.6041666666666667</v>
      </c>
      <c r="L502" s="16">
        <f t="shared" si="157"/>
        <v>2.0833333333333332E-2</v>
      </c>
      <c r="M502" s="16">
        <f t="shared" si="157"/>
        <v>0</v>
      </c>
      <c r="N502" s="16">
        <f t="shared" si="157"/>
        <v>0</v>
      </c>
      <c r="O502" s="16">
        <f t="shared" si="157"/>
        <v>0</v>
      </c>
      <c r="P502" s="16">
        <f t="shared" si="157"/>
        <v>0</v>
      </c>
      <c r="Q502" s="16">
        <f t="shared" si="157"/>
        <v>-0.79166666666666663</v>
      </c>
      <c r="R502" s="16">
        <f t="shared" si="157"/>
        <v>-0.25</v>
      </c>
      <c r="S502" s="16">
        <f>SUM(S$203:S$204)/48+S$227/4</f>
        <v>0</v>
      </c>
    </row>
    <row r="503" spans="1:41" x14ac:dyDescent="0.25">
      <c r="A503" t="s">
        <v>376</v>
      </c>
      <c r="B503" t="s">
        <v>372</v>
      </c>
      <c r="C503" t="s">
        <v>420</v>
      </c>
      <c r="D503" s="3" t="str">
        <f t="shared" si="158"/>
        <v>W_SE6_81/14-D</v>
      </c>
      <c r="F503" s="16">
        <f t="shared" si="157"/>
        <v>1.5833333333333333</v>
      </c>
      <c r="G503" s="16">
        <f t="shared" si="157"/>
        <v>97.083333333333329</v>
      </c>
      <c r="H503" s="16">
        <f t="shared" si="157"/>
        <v>6.604166666666667</v>
      </c>
      <c r="I503" s="16">
        <f t="shared" si="157"/>
        <v>2.7708333333333335</v>
      </c>
      <c r="J503" s="16">
        <f t="shared" si="157"/>
        <v>2.2083333333333335</v>
      </c>
      <c r="K503" s="16">
        <f t="shared" si="157"/>
        <v>1.6041666666666667</v>
      </c>
      <c r="L503" s="16">
        <f t="shared" si="157"/>
        <v>2.0833333333333332E-2</v>
      </c>
      <c r="M503" s="16">
        <f t="shared" si="157"/>
        <v>0</v>
      </c>
      <c r="N503" s="16">
        <f t="shared" si="157"/>
        <v>0</v>
      </c>
      <c r="O503" s="16">
        <f t="shared" si="157"/>
        <v>0</v>
      </c>
      <c r="P503" s="16">
        <f t="shared" si="157"/>
        <v>0</v>
      </c>
      <c r="Q503" s="16">
        <f t="shared" si="157"/>
        <v>-0.79166666666666663</v>
      </c>
      <c r="R503" s="16">
        <f t="shared" si="157"/>
        <v>-0.25</v>
      </c>
      <c r="S503" s="16">
        <f>SUM(S$203:S$204)/48+S$227/4</f>
        <v>0</v>
      </c>
    </row>
    <row r="504" spans="1:41" x14ac:dyDescent="0.25">
      <c r="A504" t="s">
        <v>376</v>
      </c>
      <c r="B504" t="s">
        <v>372</v>
      </c>
      <c r="C504" t="s">
        <v>421</v>
      </c>
      <c r="D504" s="3" t="str">
        <f t="shared" si="158"/>
        <v>W_SE6_81/15-A</v>
      </c>
      <c r="F504" s="16">
        <f t="shared" ref="F504:R504" si="159">SUM(F$203:F$204)/48+F$228/4+F229</f>
        <v>4.0833333333333339</v>
      </c>
      <c r="G504" s="16">
        <f t="shared" si="159"/>
        <v>269.33333333333337</v>
      </c>
      <c r="H504" s="16">
        <f t="shared" si="159"/>
        <v>16.354166666666664</v>
      </c>
      <c r="I504" s="16">
        <f t="shared" si="159"/>
        <v>4.520833333333333</v>
      </c>
      <c r="J504" s="16">
        <f t="shared" si="159"/>
        <v>7.208333333333333</v>
      </c>
      <c r="K504" s="16">
        <f t="shared" si="159"/>
        <v>4.1041666666666661</v>
      </c>
      <c r="L504" s="16">
        <f t="shared" si="159"/>
        <v>0.52083333333333337</v>
      </c>
      <c r="M504" s="16">
        <f t="shared" si="159"/>
        <v>0</v>
      </c>
      <c r="N504" s="16">
        <f t="shared" si="159"/>
        <v>0</v>
      </c>
      <c r="O504" s="16">
        <f t="shared" si="159"/>
        <v>0</v>
      </c>
      <c r="P504" s="16">
        <f t="shared" si="159"/>
        <v>0</v>
      </c>
      <c r="Q504" s="16">
        <f t="shared" si="159"/>
        <v>-4.1666666666666664E-2</v>
      </c>
      <c r="R504" s="16">
        <f t="shared" si="159"/>
        <v>-0.5</v>
      </c>
      <c r="S504" s="16">
        <f>SUM(S$203:S$204)/48+S$228/4+S229</f>
        <v>0</v>
      </c>
    </row>
    <row r="505" spans="1:41" x14ac:dyDescent="0.25">
      <c r="A505" t="s">
        <v>376</v>
      </c>
      <c r="B505" t="s">
        <v>372</v>
      </c>
      <c r="C505" t="s">
        <v>422</v>
      </c>
      <c r="D505" s="3" t="str">
        <f t="shared" si="158"/>
        <v>W_SE6_81/15-B</v>
      </c>
      <c r="F505" s="16">
        <f t="shared" ref="F505:R507" si="160">SUM(F$203:F$204)/48+F$228/4</f>
        <v>2.0833333333333335</v>
      </c>
      <c r="G505" s="16">
        <f t="shared" si="160"/>
        <v>229.33333333333334</v>
      </c>
      <c r="H505" s="16">
        <f t="shared" si="160"/>
        <v>12.354166666666666</v>
      </c>
      <c r="I505" s="16">
        <f t="shared" si="160"/>
        <v>1.5208333333333333</v>
      </c>
      <c r="J505" s="16">
        <f t="shared" si="160"/>
        <v>7.208333333333333</v>
      </c>
      <c r="K505" s="16">
        <f t="shared" si="160"/>
        <v>3.1041666666666665</v>
      </c>
      <c r="L505" s="16">
        <f t="shared" si="160"/>
        <v>0.52083333333333337</v>
      </c>
      <c r="M505" s="16">
        <f t="shared" si="160"/>
        <v>0</v>
      </c>
      <c r="N505" s="16">
        <f t="shared" si="160"/>
        <v>0</v>
      </c>
      <c r="O505" s="16">
        <f t="shared" si="160"/>
        <v>0</v>
      </c>
      <c r="P505" s="16">
        <f t="shared" si="160"/>
        <v>0</v>
      </c>
      <c r="Q505" s="16">
        <f t="shared" si="160"/>
        <v>-4.1666666666666664E-2</v>
      </c>
      <c r="R505" s="16">
        <f t="shared" si="160"/>
        <v>-0.5</v>
      </c>
      <c r="S505" s="16">
        <f>SUM(S$203:S$204)/48+S$228/4</f>
        <v>0</v>
      </c>
    </row>
    <row r="506" spans="1:41" x14ac:dyDescent="0.25">
      <c r="A506" t="s">
        <v>376</v>
      </c>
      <c r="B506" t="s">
        <v>372</v>
      </c>
      <c r="C506" t="s">
        <v>423</v>
      </c>
      <c r="D506" s="3" t="str">
        <f t="shared" si="158"/>
        <v>W_SE6_81/15-C</v>
      </c>
      <c r="F506" s="16">
        <f t="shared" si="160"/>
        <v>2.0833333333333335</v>
      </c>
      <c r="G506" s="16">
        <f t="shared" si="160"/>
        <v>229.33333333333334</v>
      </c>
      <c r="H506" s="16">
        <f t="shared" si="160"/>
        <v>12.354166666666666</v>
      </c>
      <c r="I506" s="16">
        <f t="shared" si="160"/>
        <v>1.5208333333333333</v>
      </c>
      <c r="J506" s="16">
        <f t="shared" si="160"/>
        <v>7.208333333333333</v>
      </c>
      <c r="K506" s="16">
        <f t="shared" si="160"/>
        <v>3.1041666666666665</v>
      </c>
      <c r="L506" s="16">
        <f t="shared" si="160"/>
        <v>0.52083333333333337</v>
      </c>
      <c r="M506" s="16">
        <f t="shared" si="160"/>
        <v>0</v>
      </c>
      <c r="N506" s="16">
        <f t="shared" si="160"/>
        <v>0</v>
      </c>
      <c r="O506" s="16">
        <f t="shared" si="160"/>
        <v>0</v>
      </c>
      <c r="P506" s="16">
        <f t="shared" si="160"/>
        <v>0</v>
      </c>
      <c r="Q506" s="16">
        <f t="shared" si="160"/>
        <v>-4.1666666666666664E-2</v>
      </c>
      <c r="R506" s="16">
        <f t="shared" si="160"/>
        <v>-0.5</v>
      </c>
      <c r="S506" s="16">
        <f>SUM(S$203:S$204)/48+S$228/4</f>
        <v>0</v>
      </c>
    </row>
    <row r="507" spans="1:41" x14ac:dyDescent="0.25">
      <c r="A507" t="s">
        <v>376</v>
      </c>
      <c r="B507" t="s">
        <v>372</v>
      </c>
      <c r="C507" t="s">
        <v>424</v>
      </c>
      <c r="D507" s="3" t="str">
        <f t="shared" si="158"/>
        <v>W_SE6_81/15-D</v>
      </c>
      <c r="F507" s="16">
        <f t="shared" si="160"/>
        <v>2.0833333333333335</v>
      </c>
      <c r="G507" s="16">
        <f t="shared" si="160"/>
        <v>229.33333333333334</v>
      </c>
      <c r="H507" s="16">
        <f t="shared" si="160"/>
        <v>12.354166666666666</v>
      </c>
      <c r="I507" s="16">
        <f t="shared" si="160"/>
        <v>1.5208333333333333</v>
      </c>
      <c r="J507" s="16">
        <f t="shared" si="160"/>
        <v>7.208333333333333</v>
      </c>
      <c r="K507" s="16">
        <f t="shared" si="160"/>
        <v>3.1041666666666665</v>
      </c>
      <c r="L507" s="16">
        <f t="shared" si="160"/>
        <v>0.52083333333333337</v>
      </c>
      <c r="M507" s="16">
        <f t="shared" si="160"/>
        <v>0</v>
      </c>
      <c r="N507" s="16">
        <f t="shared" si="160"/>
        <v>0</v>
      </c>
      <c r="O507" s="16">
        <f t="shared" si="160"/>
        <v>0</v>
      </c>
      <c r="P507" s="16">
        <f t="shared" si="160"/>
        <v>0</v>
      </c>
      <c r="Q507" s="16">
        <f t="shared" si="160"/>
        <v>-4.1666666666666664E-2</v>
      </c>
      <c r="R507" s="16">
        <f t="shared" si="160"/>
        <v>-0.5</v>
      </c>
      <c r="S507" s="16">
        <f>SUM(S$203:S$204)/48+S$228/4</f>
        <v>0</v>
      </c>
    </row>
    <row r="509" spans="1:41" s="1" customFormat="1" x14ac:dyDescent="0.25">
      <c r="A509" s="1" t="s">
        <v>479</v>
      </c>
      <c r="F509" s="18">
        <f>SUM(F245:F507)</f>
        <v>601.00000000000159</v>
      </c>
      <c r="G509" s="18">
        <f t="shared" ref="G509:R509" si="161">SUM(G245:G507)</f>
        <v>52255.000000000087</v>
      </c>
      <c r="H509" s="18">
        <f t="shared" si="161"/>
        <v>5480.0000000000209</v>
      </c>
      <c r="I509" s="18">
        <f t="shared" si="161"/>
        <v>2518.0000000000032</v>
      </c>
      <c r="J509" s="18">
        <f t="shared" si="161"/>
        <v>2191.0000000000045</v>
      </c>
      <c r="K509" s="18">
        <f t="shared" si="161"/>
        <v>683.99999999999795</v>
      </c>
      <c r="L509" s="18">
        <f t="shared" si="161"/>
        <v>82.999999999999957</v>
      </c>
      <c r="M509" s="18">
        <f t="shared" si="161"/>
        <v>4</v>
      </c>
      <c r="N509" s="18">
        <f t="shared" si="161"/>
        <v>16</v>
      </c>
      <c r="O509" s="18">
        <f t="shared" si="161"/>
        <v>97</v>
      </c>
      <c r="P509" s="18">
        <f t="shared" si="161"/>
        <v>38</v>
      </c>
      <c r="Q509" s="18">
        <f t="shared" si="161"/>
        <v>-137.99999999999977</v>
      </c>
      <c r="R509" s="18">
        <f t="shared" si="161"/>
        <v>-67.999999999999986</v>
      </c>
      <c r="S509" s="18">
        <f>SUM(S245:S507)</f>
        <v>8</v>
      </c>
      <c r="U509" s="69"/>
    </row>
    <row r="511" spans="1:41" x14ac:dyDescent="0.25">
      <c r="U511" s="82" t="s">
        <v>440</v>
      </c>
      <c r="Z511" s="1" t="s">
        <v>439</v>
      </c>
      <c r="AC511" s="1" t="s">
        <v>457</v>
      </c>
      <c r="AG511" s="1" t="s">
        <v>458</v>
      </c>
      <c r="AK511" t="s">
        <v>500</v>
      </c>
    </row>
    <row r="512" spans="1:41" x14ac:dyDescent="0.25">
      <c r="A512" s="1" t="s">
        <v>492</v>
      </c>
      <c r="B512" s="1"/>
      <c r="C512" s="1"/>
      <c r="D512" s="1"/>
      <c r="E512" s="1"/>
      <c r="F512" s="18" t="s">
        <v>433</v>
      </c>
      <c r="G512" s="18" t="s">
        <v>307</v>
      </c>
      <c r="H512" s="18" t="s">
        <v>308</v>
      </c>
      <c r="I512" s="18" t="s">
        <v>309</v>
      </c>
      <c r="J512" s="18" t="s">
        <v>310</v>
      </c>
      <c r="K512" s="18" t="s">
        <v>311</v>
      </c>
      <c r="L512" s="18" t="s">
        <v>312</v>
      </c>
      <c r="M512" s="18" t="s">
        <v>313</v>
      </c>
      <c r="N512" s="18" t="s">
        <v>314</v>
      </c>
      <c r="O512" s="18" t="s">
        <v>315</v>
      </c>
      <c r="P512" s="18" t="s">
        <v>316</v>
      </c>
      <c r="Q512" s="18" t="s">
        <v>317</v>
      </c>
      <c r="R512" s="18" t="s">
        <v>318</v>
      </c>
      <c r="S512" s="18" t="s">
        <v>496</v>
      </c>
      <c r="T512" s="1" t="s">
        <v>445</v>
      </c>
      <c r="U512" s="83" t="s">
        <v>426</v>
      </c>
      <c r="V512" s="1" t="s">
        <v>427</v>
      </c>
      <c r="W512" s="1" t="s">
        <v>428</v>
      </c>
      <c r="X512" s="1" t="s">
        <v>429</v>
      </c>
      <c r="Y512" s="1" t="s">
        <v>430</v>
      </c>
      <c r="Z512" s="1" t="s">
        <v>431</v>
      </c>
      <c r="AA512" s="1" t="s">
        <v>432</v>
      </c>
      <c r="AB512" s="1" t="s">
        <v>434</v>
      </c>
      <c r="AC512" s="60" t="s">
        <v>435</v>
      </c>
      <c r="AD512" s="60" t="s">
        <v>437</v>
      </c>
      <c r="AE512" s="1" t="s">
        <v>446</v>
      </c>
      <c r="AF512" s="60" t="s">
        <v>448</v>
      </c>
      <c r="AG512" s="60" t="s">
        <v>436</v>
      </c>
      <c r="AH512" s="60" t="s">
        <v>438</v>
      </c>
      <c r="AI512" s="1" t="s">
        <v>447</v>
      </c>
      <c r="AJ512" s="84" t="s">
        <v>449</v>
      </c>
      <c r="AK512" s="1" t="s">
        <v>501</v>
      </c>
      <c r="AL512" s="1"/>
      <c r="AM512" s="3"/>
      <c r="AN512" s="1"/>
      <c r="AO512" s="3"/>
    </row>
    <row r="513" spans="1:39" x14ac:dyDescent="0.25">
      <c r="A513" t="s">
        <v>375</v>
      </c>
      <c r="B513" t="s">
        <v>367</v>
      </c>
      <c r="C513" t="s">
        <v>441</v>
      </c>
      <c r="D513" t="str">
        <f>C513&amp;"-"&amp;B513&amp;" ("&amp;ROUND(G513/1000,2)&amp;" kg, "&amp;H513&amp;" F., "&amp;F513&amp;" Z.)"</f>
        <v>Seew-SE 1 (3,11 kg, 898 F., 34 Z.)</v>
      </c>
      <c r="F513" s="16">
        <f>SUM(F247:F294)</f>
        <v>34.000000000000007</v>
      </c>
      <c r="G513" s="16">
        <f t="shared" ref="G513:R513" si="162">SUM(G247:G294)</f>
        <v>3113</v>
      </c>
      <c r="H513" s="16">
        <f t="shared" si="162"/>
        <v>898.00000000000011</v>
      </c>
      <c r="I513" s="16">
        <f t="shared" si="162"/>
        <v>594.00000000000011</v>
      </c>
      <c r="J513" s="16">
        <f t="shared" si="162"/>
        <v>272.00000000000006</v>
      </c>
      <c r="K513" s="16">
        <f t="shared" si="162"/>
        <v>31.999999999999996</v>
      </c>
      <c r="L513" s="16">
        <f t="shared" si="162"/>
        <v>0</v>
      </c>
      <c r="M513" s="16">
        <f t="shared" si="162"/>
        <v>0</v>
      </c>
      <c r="N513" s="16">
        <f t="shared" si="162"/>
        <v>3</v>
      </c>
      <c r="O513" s="16">
        <f t="shared" si="162"/>
        <v>2</v>
      </c>
      <c r="P513" s="16">
        <f t="shared" si="162"/>
        <v>0</v>
      </c>
      <c r="Q513" s="16">
        <f t="shared" si="162"/>
        <v>-0.99999999999999989</v>
      </c>
      <c r="R513" s="16">
        <f t="shared" si="162"/>
        <v>-1</v>
      </c>
      <c r="S513" s="16">
        <f>SUM(S247:S294)</f>
        <v>0</v>
      </c>
      <c r="T513" s="1">
        <f>G513/H513</f>
        <v>3.4665924276169262</v>
      </c>
      <c r="U513" s="55">
        <f t="shared" ref="U513:U525" si="163">I513/H513</f>
        <v>0.66146993318485525</v>
      </c>
      <c r="V513" s="5">
        <f t="shared" ref="V513:V525" si="164">J513/H513</f>
        <v>0.30289532293986637</v>
      </c>
      <c r="W513" s="5">
        <f t="shared" ref="W513:W525" si="165">K513/H513</f>
        <v>3.5634743875278388E-2</v>
      </c>
      <c r="X513" s="5">
        <f t="shared" ref="X513:X525" si="166">L513/H513</f>
        <v>0</v>
      </c>
      <c r="Y513" s="5">
        <f t="shared" ref="Y513:Y525" si="167">M513/H513</f>
        <v>0</v>
      </c>
      <c r="Z513" s="7">
        <f t="shared" ref="Z513:Z525" si="168">N513/H513</f>
        <v>3.3407572383073493E-3</v>
      </c>
      <c r="AA513" s="7">
        <f>P513/O513</f>
        <v>0</v>
      </c>
      <c r="AB513" s="7">
        <f t="shared" ref="AB513:AB518" si="169">(Q513+R513)/(-2)/F513</f>
        <v>2.9411764705882346E-2</v>
      </c>
      <c r="AC513" s="61">
        <f>(I513*0.25 +J513+K513*4+L513*16+M513*64)/H513</f>
        <v>0.61080178173719379</v>
      </c>
      <c r="AD513" s="61">
        <f>(I513*0.5+J513+K513*2+L513*4+M513*8)/H513</f>
        <v>0.7048997772828508</v>
      </c>
      <c r="AE513" s="1">
        <f>(I513*1.15 +J513*3.75+K513*7.5+L513*15+M513*30)/H513</f>
        <v>2.1638084632516703</v>
      </c>
      <c r="AF513" s="61">
        <f>(I513*1.15^2+J513*3.75^2+K513*7.5^2+L513*15^2+M513*30^2)/SUM(I513:M513)</f>
        <v>7.1387138084632502</v>
      </c>
      <c r="AG513" s="61">
        <f>(J513+K513*4+L513*16+M513*64)/SUM(J513:M513)</f>
        <v>1.3157894736842104</v>
      </c>
      <c r="AH513" s="61">
        <f>(J513+K513*2+L513*4+M513*8)/SUM(J513:M513)</f>
        <v>1.1052631578947367</v>
      </c>
      <c r="AI513" s="1">
        <f>(J513*3.75+K513*7.5+L513*15+M513*30)/SUM(J513:M513)</f>
        <v>4.1447368421052628</v>
      </c>
      <c r="AJ513" s="85">
        <f>(J513*3.75^2+K513*7.5^2+L513*15^2+M513*30^2)/SUM(J513:M513)</f>
        <v>18.503289473684209</v>
      </c>
      <c r="AK513" s="6">
        <f>S513/F513</f>
        <v>0</v>
      </c>
      <c r="AM513" t="s">
        <v>450</v>
      </c>
    </row>
    <row r="514" spans="1:39" x14ac:dyDescent="0.25">
      <c r="A514" t="s">
        <v>375</v>
      </c>
      <c r="B514" t="s">
        <v>368</v>
      </c>
      <c r="C514" t="s">
        <v>441</v>
      </c>
      <c r="D514" t="str">
        <f t="shared" ref="D514:D525" si="170">C514&amp;"-"&amp;B514&amp;" ("&amp;ROUND(G514/1000,2)&amp;" kg, "&amp;H514&amp;" F., "&amp;F514&amp;" Z.)"</f>
        <v>Seew-SE 2 (4,35 kg, 813 F., 47 Z.)</v>
      </c>
      <c r="F514" s="16">
        <f>SUM(F295:F342)</f>
        <v>47</v>
      </c>
      <c r="G514" s="16">
        <f t="shared" ref="G514:R514" si="171">SUM(G295:G342)</f>
        <v>4347</v>
      </c>
      <c r="H514" s="16">
        <f t="shared" si="171"/>
        <v>813</v>
      </c>
      <c r="I514" s="16">
        <f t="shared" si="171"/>
        <v>500</v>
      </c>
      <c r="J514" s="16">
        <f t="shared" si="171"/>
        <v>259</v>
      </c>
      <c r="K514" s="16">
        <f t="shared" si="171"/>
        <v>54</v>
      </c>
      <c r="L514" s="16">
        <f t="shared" si="171"/>
        <v>0</v>
      </c>
      <c r="M514" s="16">
        <f t="shared" si="171"/>
        <v>0</v>
      </c>
      <c r="N514" s="16">
        <f t="shared" si="171"/>
        <v>3</v>
      </c>
      <c r="O514" s="16">
        <f t="shared" si="171"/>
        <v>12</v>
      </c>
      <c r="P514" s="16">
        <f t="shared" si="171"/>
        <v>6</v>
      </c>
      <c r="Q514" s="16">
        <f t="shared" si="171"/>
        <v>-14</v>
      </c>
      <c r="R514" s="16">
        <f t="shared" si="171"/>
        <v>-10</v>
      </c>
      <c r="S514" s="16">
        <f>SUM(S295:S342)</f>
        <v>1</v>
      </c>
      <c r="T514" s="1">
        <f t="shared" ref="T514:T525" si="172">G514/H514</f>
        <v>5.3468634686346865</v>
      </c>
      <c r="U514" s="55">
        <f t="shared" si="163"/>
        <v>0.61500615006150061</v>
      </c>
      <c r="V514" s="5">
        <f t="shared" si="164"/>
        <v>0.31857318573185733</v>
      </c>
      <c r="W514" s="5">
        <f t="shared" si="165"/>
        <v>6.6420664206642069E-2</v>
      </c>
      <c r="X514" s="5">
        <f t="shared" si="166"/>
        <v>0</v>
      </c>
      <c r="Y514" s="5">
        <f t="shared" si="167"/>
        <v>0</v>
      </c>
      <c r="Z514" s="7">
        <f t="shared" si="168"/>
        <v>3.6900369003690036E-3</v>
      </c>
      <c r="AA514" s="7">
        <f>P514/O514</f>
        <v>0.5</v>
      </c>
      <c r="AB514" s="7">
        <f>(Q514+R514)/(-2)/F514</f>
        <v>0.25531914893617019</v>
      </c>
      <c r="AC514" s="61">
        <f t="shared" ref="AC514:AC525" si="173">(I514*0.25 +J514+K514*4+L514*16+M514*64)/H514</f>
        <v>0.73800738007380073</v>
      </c>
      <c r="AD514" s="61">
        <f t="shared" ref="AD514:AD525" si="174">(I514*0.5+J514+K514*2+L514*4+M514*8)/H514</f>
        <v>0.7589175891758918</v>
      </c>
      <c r="AE514" s="1">
        <f t="shared" ref="AE514:AE525" si="175">(I514*1.15 +J514*3.75+K514*7.5+L514*15+M514*30)/H514</f>
        <v>2.4000615006150063</v>
      </c>
      <c r="AF514" s="61">
        <f t="shared" ref="AF514:AF525" si="176">(I514*1.15^2+J514*3.75^2+K514*7.5^2+L514*15^2+M514*30^2)/SUM(I514:M514)</f>
        <v>9.0294434194341946</v>
      </c>
      <c r="AG514" s="61">
        <f t="shared" ref="AG514:AG525" si="177">(J514+K514*4+L514*16+M514*64)/SUM(J514:M514)</f>
        <v>1.5175718849840256</v>
      </c>
      <c r="AH514" s="61">
        <f t="shared" ref="AH514:AH525" si="178">(J514+K514*2+L514*4+M514*8)/SUM(J514:M514)</f>
        <v>1.1725239616613419</v>
      </c>
      <c r="AI514" s="1">
        <f t="shared" ref="AI514:AI525" si="179">(J514*3.75+K514*7.5+L514*15+M514*30)/SUM(J514:M514)</f>
        <v>4.3969648562300323</v>
      </c>
      <c r="AJ514" s="85">
        <f t="shared" ref="AJ514:AJ525" si="180">(J514*3.75^2+K514*7.5^2+L514*15^2+M514*30^2)/SUM(J514:M514)</f>
        <v>21.34085463258786</v>
      </c>
      <c r="AK514" s="6">
        <f t="shared" ref="AK514:AK529" si="181">S514/F514</f>
        <v>2.1276595744680851E-2</v>
      </c>
      <c r="AM514" s="10" t="s">
        <v>451</v>
      </c>
    </row>
    <row r="515" spans="1:39" x14ac:dyDescent="0.25">
      <c r="A515" t="s">
        <v>375</v>
      </c>
      <c r="B515" t="s">
        <v>369</v>
      </c>
      <c r="C515" t="s">
        <v>441</v>
      </c>
      <c r="D515" t="str">
        <f t="shared" si="170"/>
        <v>Seew-SE 3 (1,1 kg, 210 F., 14 Z.)</v>
      </c>
      <c r="F515" s="16">
        <f>SUM(F343:F354)</f>
        <v>14</v>
      </c>
      <c r="G515" s="16">
        <f t="shared" ref="G515:R515" si="182">SUM(G343:G354)</f>
        <v>1099</v>
      </c>
      <c r="H515" s="16">
        <f t="shared" si="182"/>
        <v>210</v>
      </c>
      <c r="I515" s="16">
        <f t="shared" si="182"/>
        <v>117</v>
      </c>
      <c r="J515" s="16">
        <f t="shared" si="182"/>
        <v>84</v>
      </c>
      <c r="K515" s="16">
        <f t="shared" si="182"/>
        <v>8</v>
      </c>
      <c r="L515" s="16">
        <f t="shared" si="182"/>
        <v>1</v>
      </c>
      <c r="M515" s="16">
        <f t="shared" si="182"/>
        <v>0</v>
      </c>
      <c r="N515" s="16">
        <f t="shared" si="182"/>
        <v>0</v>
      </c>
      <c r="O515" s="16">
        <f t="shared" si="182"/>
        <v>6</v>
      </c>
      <c r="P515" s="16">
        <f t="shared" si="182"/>
        <v>5</v>
      </c>
      <c r="Q515" s="16">
        <f t="shared" si="182"/>
        <v>-6</v>
      </c>
      <c r="R515" s="16">
        <f t="shared" si="182"/>
        <v>-3</v>
      </c>
      <c r="S515" s="16">
        <f>SUM(S343:S354)</f>
        <v>0</v>
      </c>
      <c r="T515" s="1">
        <f t="shared" si="172"/>
        <v>5.2333333333333334</v>
      </c>
      <c r="U515" s="55">
        <f t="shared" si="163"/>
        <v>0.55714285714285716</v>
      </c>
      <c r="V515" s="5">
        <f t="shared" si="164"/>
        <v>0.4</v>
      </c>
      <c r="W515" s="5">
        <f t="shared" si="165"/>
        <v>3.8095238095238099E-2</v>
      </c>
      <c r="X515" s="5">
        <f t="shared" si="166"/>
        <v>4.7619047619047623E-3</v>
      </c>
      <c r="Y515" s="5">
        <f t="shared" si="167"/>
        <v>0</v>
      </c>
      <c r="Z515" s="7">
        <f t="shared" si="168"/>
        <v>0</v>
      </c>
      <c r="AA515" s="7">
        <f>P515/O515</f>
        <v>0.83333333333333337</v>
      </c>
      <c r="AB515" s="7">
        <f t="shared" si="169"/>
        <v>0.32142857142857145</v>
      </c>
      <c r="AC515" s="61">
        <f t="shared" si="173"/>
        <v>0.7678571428571429</v>
      </c>
      <c r="AD515" s="61">
        <f t="shared" si="174"/>
        <v>0.77380952380952384</v>
      </c>
      <c r="AE515" s="1">
        <f t="shared" si="175"/>
        <v>2.4978571428571428</v>
      </c>
      <c r="AF515" s="61">
        <f t="shared" si="176"/>
        <v>9.5761071428571434</v>
      </c>
      <c r="AG515" s="61">
        <f t="shared" si="177"/>
        <v>1.4193548387096775</v>
      </c>
      <c r="AH515" s="61">
        <f t="shared" si="178"/>
        <v>1.118279569892473</v>
      </c>
      <c r="AI515" s="1">
        <f t="shared" si="179"/>
        <v>4.193548387096774</v>
      </c>
      <c r="AJ515" s="85">
        <f t="shared" si="180"/>
        <v>19.95967741935484</v>
      </c>
      <c r="AK515" s="6">
        <f t="shared" si="181"/>
        <v>0</v>
      </c>
    </row>
    <row r="516" spans="1:39" x14ac:dyDescent="0.25">
      <c r="A516" t="s">
        <v>375</v>
      </c>
      <c r="B516" t="s">
        <v>444</v>
      </c>
      <c r="C516" t="s">
        <v>441</v>
      </c>
      <c r="D516" t="str">
        <f t="shared" si="170"/>
        <v>Seew-SE Gesamt (8,56 kg, 1921 F., 95 Z.)</v>
      </c>
      <c r="F516" s="16">
        <f>SUM(F513:F515)</f>
        <v>95</v>
      </c>
      <c r="G516" s="16">
        <f t="shared" ref="G516:S516" si="183">SUM(G513:G515)</f>
        <v>8559</v>
      </c>
      <c r="H516" s="16">
        <f t="shared" si="183"/>
        <v>1921</v>
      </c>
      <c r="I516" s="16">
        <f t="shared" si="183"/>
        <v>1211</v>
      </c>
      <c r="J516" s="16">
        <f t="shared" si="183"/>
        <v>615</v>
      </c>
      <c r="K516" s="16">
        <f t="shared" si="183"/>
        <v>94</v>
      </c>
      <c r="L516" s="16">
        <f t="shared" si="183"/>
        <v>1</v>
      </c>
      <c r="M516" s="16">
        <f t="shared" si="183"/>
        <v>0</v>
      </c>
      <c r="N516" s="16">
        <f t="shared" si="183"/>
        <v>6</v>
      </c>
      <c r="O516" s="16">
        <f t="shared" si="183"/>
        <v>20</v>
      </c>
      <c r="P516" s="16">
        <f t="shared" si="183"/>
        <v>11</v>
      </c>
      <c r="Q516" s="16">
        <f t="shared" si="183"/>
        <v>-21</v>
      </c>
      <c r="R516" s="16">
        <f t="shared" si="183"/>
        <v>-14</v>
      </c>
      <c r="S516" s="16">
        <f t="shared" si="183"/>
        <v>1</v>
      </c>
      <c r="T516" s="1">
        <f t="shared" si="172"/>
        <v>4.4554919312857884</v>
      </c>
      <c r="U516" s="55">
        <f t="shared" si="163"/>
        <v>0.63040083289953153</v>
      </c>
      <c r="V516" s="5">
        <f t="shared" si="164"/>
        <v>0.32014575741801143</v>
      </c>
      <c r="W516" s="5">
        <f t="shared" si="165"/>
        <v>4.8932847475273294E-2</v>
      </c>
      <c r="X516" s="5">
        <f t="shared" si="166"/>
        <v>5.2056220718375845E-4</v>
      </c>
      <c r="Y516" s="5">
        <f t="shared" si="167"/>
        <v>0</v>
      </c>
      <c r="Z516" s="7">
        <f t="shared" si="168"/>
        <v>3.1233732431025507E-3</v>
      </c>
      <c r="AA516" s="7">
        <f>P516/O516</f>
        <v>0.55000000000000004</v>
      </c>
      <c r="AB516" s="7">
        <f t="shared" si="169"/>
        <v>0.18421052631578946</v>
      </c>
      <c r="AC516" s="61">
        <f t="shared" si="173"/>
        <v>0.6818063508589276</v>
      </c>
      <c r="AD516" s="61">
        <f t="shared" si="174"/>
        <v>0.73529411764705888</v>
      </c>
      <c r="AE516" s="1">
        <f t="shared" si="175"/>
        <v>2.3003123373243102</v>
      </c>
      <c r="AF516" s="61">
        <f t="shared" si="176"/>
        <v>8.2053539823008848</v>
      </c>
      <c r="AG516" s="61">
        <f t="shared" si="177"/>
        <v>1.4183098591549297</v>
      </c>
      <c r="AH516" s="61">
        <f t="shared" si="178"/>
        <v>1.1366197183098592</v>
      </c>
      <c r="AI516" s="1">
        <f t="shared" si="179"/>
        <v>4.262323943661972</v>
      </c>
      <c r="AJ516" s="85">
        <f t="shared" si="180"/>
        <v>19.944982394366196</v>
      </c>
      <c r="AK516" s="6">
        <f t="shared" si="181"/>
        <v>1.0526315789473684E-2</v>
      </c>
    </row>
    <row r="517" spans="1:39" x14ac:dyDescent="0.25">
      <c r="A517" t="s">
        <v>375</v>
      </c>
      <c r="B517" t="s">
        <v>443</v>
      </c>
      <c r="C517" t="s">
        <v>441</v>
      </c>
      <c r="D517" t="str">
        <f t="shared" si="170"/>
        <v>Seew-Streu (0,62 kg, 61 F., 11 Z.)</v>
      </c>
      <c r="F517" s="16">
        <f>SUM(F245:F246)</f>
        <v>11</v>
      </c>
      <c r="G517" s="16">
        <f t="shared" ref="G517:R517" si="184">SUM(G245:G246)</f>
        <v>621</v>
      </c>
      <c r="H517" s="16">
        <f t="shared" si="184"/>
        <v>61</v>
      </c>
      <c r="I517" s="16">
        <f t="shared" si="184"/>
        <v>30</v>
      </c>
      <c r="J517" s="16">
        <f t="shared" si="184"/>
        <v>24</v>
      </c>
      <c r="K517" s="16">
        <f t="shared" si="184"/>
        <v>5</v>
      </c>
      <c r="L517" s="16">
        <f t="shared" si="184"/>
        <v>2</v>
      </c>
      <c r="M517" s="16">
        <f t="shared" si="184"/>
        <v>0</v>
      </c>
      <c r="N517" s="16">
        <f t="shared" si="184"/>
        <v>1</v>
      </c>
      <c r="O517" s="16">
        <f t="shared" si="184"/>
        <v>4</v>
      </c>
      <c r="P517" s="16">
        <f t="shared" si="184"/>
        <v>4</v>
      </c>
      <c r="Q517" s="16">
        <f t="shared" si="184"/>
        <v>-2</v>
      </c>
      <c r="R517" s="16">
        <f t="shared" si="184"/>
        <v>-2</v>
      </c>
      <c r="S517" s="16">
        <f>SUM(S245:S246)</f>
        <v>0</v>
      </c>
      <c r="T517" s="1">
        <f t="shared" si="172"/>
        <v>10.180327868852459</v>
      </c>
      <c r="U517" s="55">
        <f t="shared" si="163"/>
        <v>0.49180327868852458</v>
      </c>
      <c r="V517" s="5">
        <f t="shared" si="164"/>
        <v>0.39344262295081966</v>
      </c>
      <c r="W517" s="5">
        <f t="shared" si="165"/>
        <v>8.1967213114754092E-2</v>
      </c>
      <c r="X517" s="5">
        <f t="shared" si="166"/>
        <v>3.2786885245901641E-2</v>
      </c>
      <c r="Y517" s="5">
        <f t="shared" si="167"/>
        <v>0</v>
      </c>
      <c r="Z517" s="7">
        <f t="shared" si="168"/>
        <v>1.6393442622950821E-2</v>
      </c>
      <c r="AA517" s="7">
        <f>P517/O517</f>
        <v>1</v>
      </c>
      <c r="AB517" s="7">
        <f t="shared" si="169"/>
        <v>0.18181818181818182</v>
      </c>
      <c r="AC517" s="61">
        <f t="shared" si="173"/>
        <v>1.3688524590163935</v>
      </c>
      <c r="AD517" s="61">
        <f t="shared" si="174"/>
        <v>0.93442622950819676</v>
      </c>
      <c r="AE517" s="1">
        <f t="shared" si="175"/>
        <v>3.1475409836065573</v>
      </c>
      <c r="AF517" s="61">
        <f t="shared" si="176"/>
        <v>18.170901639344262</v>
      </c>
      <c r="AG517" s="61">
        <f t="shared" si="177"/>
        <v>2.4516129032258065</v>
      </c>
      <c r="AH517" s="61">
        <f t="shared" si="178"/>
        <v>1.3548387096774193</v>
      </c>
      <c r="AI517" s="1">
        <f t="shared" si="179"/>
        <v>5.080645161290323</v>
      </c>
      <c r="AJ517" s="85">
        <f t="shared" si="180"/>
        <v>34.475806451612904</v>
      </c>
      <c r="AK517" s="6">
        <f t="shared" si="181"/>
        <v>0</v>
      </c>
    </row>
    <row r="518" spans="1:39" x14ac:dyDescent="0.25">
      <c r="A518" t="s">
        <v>376</v>
      </c>
      <c r="B518" t="s">
        <v>368</v>
      </c>
      <c r="C518" t="s">
        <v>442</v>
      </c>
      <c r="D518" t="str">
        <f t="shared" si="170"/>
        <v>Wey_II-SE 2 (0,78 kg, 113 F., 14 Z.)</v>
      </c>
      <c r="F518" s="16">
        <f>SUM(F358:F369)</f>
        <v>14</v>
      </c>
      <c r="G518" s="16">
        <f t="shared" ref="G518:R518" si="185">SUM(G358:G369)</f>
        <v>775</v>
      </c>
      <c r="H518" s="16">
        <f t="shared" si="185"/>
        <v>113</v>
      </c>
      <c r="I518" s="16">
        <f t="shared" si="185"/>
        <v>43</v>
      </c>
      <c r="J518" s="16">
        <f t="shared" si="185"/>
        <v>60</v>
      </c>
      <c r="K518" s="16">
        <f t="shared" si="185"/>
        <v>10</v>
      </c>
      <c r="L518" s="16">
        <f t="shared" si="185"/>
        <v>0</v>
      </c>
      <c r="M518" s="16">
        <f t="shared" si="185"/>
        <v>0</v>
      </c>
      <c r="N518" s="16">
        <f t="shared" si="185"/>
        <v>0</v>
      </c>
      <c r="O518" s="16">
        <f t="shared" si="185"/>
        <v>0</v>
      </c>
      <c r="P518" s="16">
        <f t="shared" si="185"/>
        <v>0</v>
      </c>
      <c r="Q518" s="16">
        <f t="shared" si="185"/>
        <v>-6</v>
      </c>
      <c r="R518" s="16">
        <f t="shared" si="185"/>
        <v>-1</v>
      </c>
      <c r="S518" s="16">
        <f>SUM(S358:S369)</f>
        <v>0</v>
      </c>
      <c r="T518" s="1">
        <f t="shared" si="172"/>
        <v>6.8584070796460175</v>
      </c>
      <c r="U518" s="55">
        <f t="shared" si="163"/>
        <v>0.38053097345132741</v>
      </c>
      <c r="V518" s="5">
        <f t="shared" si="164"/>
        <v>0.53097345132743368</v>
      </c>
      <c r="W518" s="5">
        <f t="shared" si="165"/>
        <v>8.8495575221238937E-2</v>
      </c>
      <c r="X518" s="5">
        <f t="shared" si="166"/>
        <v>0</v>
      </c>
      <c r="Y518" s="5">
        <f t="shared" si="167"/>
        <v>0</v>
      </c>
      <c r="Z518" s="7">
        <f t="shared" si="168"/>
        <v>0</v>
      </c>
      <c r="AA518" s="7"/>
      <c r="AB518" s="7">
        <f t="shared" si="169"/>
        <v>0.25</v>
      </c>
      <c r="AC518" s="61">
        <f t="shared" si="173"/>
        <v>0.98008849557522126</v>
      </c>
      <c r="AD518" s="61">
        <f t="shared" si="174"/>
        <v>0.89823008849557517</v>
      </c>
      <c r="AE518" s="1">
        <f t="shared" si="175"/>
        <v>3.0924778761061944</v>
      </c>
      <c r="AF518" s="61">
        <f t="shared" si="176"/>
        <v>12.947942477876104</v>
      </c>
      <c r="AG518" s="61">
        <f t="shared" si="177"/>
        <v>1.4285714285714286</v>
      </c>
      <c r="AH518" s="61">
        <f t="shared" si="178"/>
        <v>1.1428571428571428</v>
      </c>
      <c r="AI518" s="1">
        <f t="shared" si="179"/>
        <v>4.2857142857142856</v>
      </c>
      <c r="AJ518" s="85">
        <f t="shared" si="180"/>
        <v>20.089285714285715</v>
      </c>
      <c r="AK518" s="6">
        <f t="shared" si="181"/>
        <v>0</v>
      </c>
    </row>
    <row r="519" spans="1:39" x14ac:dyDescent="0.25">
      <c r="A519" t="s">
        <v>376</v>
      </c>
      <c r="B519" t="s">
        <v>369</v>
      </c>
      <c r="C519" t="s">
        <v>442</v>
      </c>
      <c r="D519" t="str">
        <f t="shared" si="170"/>
        <v>Wey_II-SE 3 (0,07 kg, 15 F., 2 Z.)</v>
      </c>
      <c r="F519" s="16">
        <f>F96</f>
        <v>2</v>
      </c>
      <c r="G519" s="16">
        <f t="shared" ref="G519:R519" si="186">G96</f>
        <v>74</v>
      </c>
      <c r="H519" s="16">
        <f t="shared" si="186"/>
        <v>15</v>
      </c>
      <c r="I519" s="16">
        <f t="shared" si="186"/>
        <v>6</v>
      </c>
      <c r="J519" s="16">
        <f t="shared" si="186"/>
        <v>8</v>
      </c>
      <c r="K519" s="16">
        <f t="shared" si="186"/>
        <v>1</v>
      </c>
      <c r="L519" s="16">
        <f t="shared" si="186"/>
        <v>0</v>
      </c>
      <c r="M519" s="16">
        <f t="shared" si="186"/>
        <v>0</v>
      </c>
      <c r="N519" s="16">
        <f t="shared" si="186"/>
        <v>0</v>
      </c>
      <c r="O519" s="16">
        <f t="shared" si="186"/>
        <v>0</v>
      </c>
      <c r="P519" s="16">
        <f t="shared" si="186"/>
        <v>0</v>
      </c>
      <c r="Q519" s="16">
        <f t="shared" si="186"/>
        <v>0</v>
      </c>
      <c r="R519" s="16">
        <f t="shared" si="186"/>
        <v>0</v>
      </c>
      <c r="S519" s="16">
        <f>S96</f>
        <v>0</v>
      </c>
      <c r="T519" s="1">
        <f t="shared" si="172"/>
        <v>4.9333333333333336</v>
      </c>
      <c r="U519" s="55">
        <f t="shared" si="163"/>
        <v>0.4</v>
      </c>
      <c r="V519" s="5">
        <f t="shared" si="164"/>
        <v>0.53333333333333333</v>
      </c>
      <c r="W519" s="5">
        <f t="shared" si="165"/>
        <v>6.6666666666666666E-2</v>
      </c>
      <c r="X519" s="5">
        <f t="shared" si="166"/>
        <v>0</v>
      </c>
      <c r="Y519" s="5">
        <f t="shared" si="167"/>
        <v>0</v>
      </c>
      <c r="Z519" s="7">
        <f t="shared" si="168"/>
        <v>0</v>
      </c>
      <c r="AA519" s="7"/>
      <c r="AB519" s="7"/>
      <c r="AC519" s="61">
        <f t="shared" si="173"/>
        <v>0.9</v>
      </c>
      <c r="AD519" s="61">
        <f t="shared" si="174"/>
        <v>0.8666666666666667</v>
      </c>
      <c r="AE519" s="1">
        <f t="shared" si="175"/>
        <v>2.96</v>
      </c>
      <c r="AF519" s="61">
        <f t="shared" si="176"/>
        <v>11.779</v>
      </c>
      <c r="AG519" s="61">
        <f t="shared" si="177"/>
        <v>1.3333333333333333</v>
      </c>
      <c r="AH519" s="61">
        <f t="shared" si="178"/>
        <v>1.1111111111111112</v>
      </c>
      <c r="AI519" s="1">
        <f t="shared" si="179"/>
        <v>4.166666666666667</v>
      </c>
      <c r="AJ519" s="85">
        <f t="shared" si="180"/>
        <v>18.75</v>
      </c>
      <c r="AK519" s="6">
        <f t="shared" si="181"/>
        <v>0</v>
      </c>
    </row>
    <row r="520" spans="1:39" x14ac:dyDescent="0.25">
      <c r="A520" t="s">
        <v>376</v>
      </c>
      <c r="B520" t="s">
        <v>425</v>
      </c>
      <c r="C520" t="s">
        <v>442</v>
      </c>
      <c r="D520" t="str">
        <f t="shared" si="170"/>
        <v>Wey_II-SE 3.1 (0,37 kg, 74 F., 6 Z.)</v>
      </c>
      <c r="F520" s="16">
        <f>SUM(F97:F101)</f>
        <v>6</v>
      </c>
      <c r="G520" s="16">
        <f t="shared" ref="G520:R520" si="187">SUM(G97:G101)</f>
        <v>373</v>
      </c>
      <c r="H520" s="16">
        <f t="shared" si="187"/>
        <v>74</v>
      </c>
      <c r="I520" s="16">
        <f t="shared" si="187"/>
        <v>36</v>
      </c>
      <c r="J520" s="16">
        <f t="shared" si="187"/>
        <v>30</v>
      </c>
      <c r="K520" s="16">
        <f t="shared" si="187"/>
        <v>8</v>
      </c>
      <c r="L520" s="16">
        <f t="shared" si="187"/>
        <v>0</v>
      </c>
      <c r="M520" s="16">
        <f t="shared" si="187"/>
        <v>0</v>
      </c>
      <c r="N520" s="16">
        <f t="shared" si="187"/>
        <v>0</v>
      </c>
      <c r="O520" s="16">
        <f t="shared" si="187"/>
        <v>0</v>
      </c>
      <c r="P520" s="16">
        <f t="shared" si="187"/>
        <v>0</v>
      </c>
      <c r="Q520" s="16">
        <f t="shared" si="187"/>
        <v>-1</v>
      </c>
      <c r="R520" s="16">
        <f t="shared" si="187"/>
        <v>-1</v>
      </c>
      <c r="S520" s="16">
        <f>SUM(S97:S101)</f>
        <v>0</v>
      </c>
      <c r="T520" s="1">
        <f t="shared" si="172"/>
        <v>5.0405405405405403</v>
      </c>
      <c r="U520" s="55">
        <f t="shared" si="163"/>
        <v>0.48648648648648651</v>
      </c>
      <c r="V520" s="5">
        <f t="shared" si="164"/>
        <v>0.40540540540540543</v>
      </c>
      <c r="W520" s="5">
        <f t="shared" si="165"/>
        <v>0.10810810810810811</v>
      </c>
      <c r="X520" s="5">
        <f t="shared" si="166"/>
        <v>0</v>
      </c>
      <c r="Y520" s="5">
        <f t="shared" si="167"/>
        <v>0</v>
      </c>
      <c r="Z520" s="7">
        <f t="shared" si="168"/>
        <v>0</v>
      </c>
      <c r="AA520" s="7"/>
      <c r="AB520" s="7">
        <f t="shared" ref="AB520:AB525" si="188">(Q520+R520)/(-2)/F520</f>
        <v>0.16666666666666666</v>
      </c>
      <c r="AC520" s="61">
        <f t="shared" si="173"/>
        <v>0.95945945945945943</v>
      </c>
      <c r="AD520" s="61">
        <f t="shared" si="174"/>
        <v>0.86486486486486491</v>
      </c>
      <c r="AE520" s="1">
        <f t="shared" si="175"/>
        <v>2.8905405405405404</v>
      </c>
      <c r="AF520" s="61">
        <f t="shared" si="176"/>
        <v>12.425472972972972</v>
      </c>
      <c r="AG520" s="61">
        <f t="shared" si="177"/>
        <v>1.631578947368421</v>
      </c>
      <c r="AH520" s="61">
        <f t="shared" si="178"/>
        <v>1.2105263157894737</v>
      </c>
      <c r="AI520" s="1">
        <f t="shared" si="179"/>
        <v>4.5394736842105265</v>
      </c>
      <c r="AJ520" s="85">
        <f t="shared" si="180"/>
        <v>22.944078947368421</v>
      </c>
      <c r="AK520" s="6">
        <f t="shared" si="181"/>
        <v>0</v>
      </c>
    </row>
    <row r="521" spans="1:39" x14ac:dyDescent="0.25">
      <c r="A521" t="s">
        <v>376</v>
      </c>
      <c r="B521" t="s">
        <v>370</v>
      </c>
      <c r="C521" t="s">
        <v>442</v>
      </c>
      <c r="D521" t="str">
        <f t="shared" si="170"/>
        <v>Wey_II-SE 4 (10,52 kg, 1072 F., 165 Z.)</v>
      </c>
      <c r="F521" s="16">
        <f>SUM(F376:F411)</f>
        <v>164.99999999999997</v>
      </c>
      <c r="G521" s="16">
        <f t="shared" ref="G521:R521" si="189">SUM(G376:G411)</f>
        <v>10523.000000000004</v>
      </c>
      <c r="H521" s="16">
        <f t="shared" si="189"/>
        <v>1071.9999999999998</v>
      </c>
      <c r="I521" s="16">
        <f t="shared" si="189"/>
        <v>422.99999999999994</v>
      </c>
      <c r="J521" s="16">
        <f t="shared" si="189"/>
        <v>465</v>
      </c>
      <c r="K521" s="16">
        <f t="shared" si="189"/>
        <v>168</v>
      </c>
      <c r="L521" s="16">
        <f t="shared" si="189"/>
        <v>15</v>
      </c>
      <c r="M521" s="16">
        <f t="shared" si="189"/>
        <v>1</v>
      </c>
      <c r="N521" s="16">
        <f t="shared" si="189"/>
        <v>0</v>
      </c>
      <c r="O521" s="16">
        <f t="shared" si="189"/>
        <v>28</v>
      </c>
      <c r="P521" s="16">
        <f t="shared" si="189"/>
        <v>10</v>
      </c>
      <c r="Q521" s="16">
        <f t="shared" si="189"/>
        <v>-36.999999999999986</v>
      </c>
      <c r="R521" s="16">
        <f t="shared" si="189"/>
        <v>-18</v>
      </c>
      <c r="S521" s="16">
        <f>SUM(S376:S411)</f>
        <v>2</v>
      </c>
      <c r="T521" s="1">
        <f t="shared" si="172"/>
        <v>9.8162313432835884</v>
      </c>
      <c r="U521" s="55">
        <f t="shared" si="163"/>
        <v>0.39458955223880599</v>
      </c>
      <c r="V521" s="5">
        <f t="shared" si="164"/>
        <v>0.43376865671641801</v>
      </c>
      <c r="W521" s="5">
        <f t="shared" si="165"/>
        <v>0.1567164179104478</v>
      </c>
      <c r="X521" s="5">
        <f t="shared" si="166"/>
        <v>1.3992537313432838E-2</v>
      </c>
      <c r="Y521" s="5">
        <f t="shared" si="167"/>
        <v>9.3283582089552259E-4</v>
      </c>
      <c r="Z521" s="7">
        <f t="shared" si="168"/>
        <v>0</v>
      </c>
      <c r="AA521" s="7">
        <f>P521/O521</f>
        <v>0.35714285714285715</v>
      </c>
      <c r="AB521" s="7">
        <f t="shared" si="188"/>
        <v>0.16666666666666666</v>
      </c>
      <c r="AC521" s="61">
        <f t="shared" si="173"/>
        <v>1.4428638059701495</v>
      </c>
      <c r="AD521" s="61">
        <f t="shared" si="174"/>
        <v>1.0079291044776122</v>
      </c>
      <c r="AE521" s="1">
        <f t="shared" si="175"/>
        <v>3.4936567164179109</v>
      </c>
      <c r="AF521" s="61">
        <f t="shared" si="176"/>
        <v>19.424888059701491</v>
      </c>
      <c r="AG521" s="61">
        <f t="shared" si="177"/>
        <v>2.2203389830508473</v>
      </c>
      <c r="AH521" s="61">
        <f t="shared" si="178"/>
        <v>1.3389830508474576</v>
      </c>
      <c r="AI521" s="1">
        <f t="shared" si="179"/>
        <v>5.0211864406779663</v>
      </c>
      <c r="AJ521" s="85">
        <f t="shared" si="180"/>
        <v>31.223516949152543</v>
      </c>
      <c r="AK521" s="6">
        <f t="shared" si="181"/>
        <v>1.2121212121212123E-2</v>
      </c>
    </row>
    <row r="522" spans="1:39" x14ac:dyDescent="0.25">
      <c r="A522" t="s">
        <v>376</v>
      </c>
      <c r="B522" t="s">
        <v>371</v>
      </c>
      <c r="C522" t="s">
        <v>442</v>
      </c>
      <c r="D522" t="str">
        <f t="shared" si="170"/>
        <v>Wey_II-SE 5 (12,03 kg, 1279 F., 186 Z.)</v>
      </c>
      <c r="F522" s="16">
        <f>SUM(F412:F459)</f>
        <v>185.99999999999997</v>
      </c>
      <c r="G522" s="16">
        <f t="shared" ref="G522:R522" si="190">SUM(G412:G459)</f>
        <v>12028</v>
      </c>
      <c r="H522" s="16">
        <f t="shared" si="190"/>
        <v>1278.9999999999995</v>
      </c>
      <c r="I522" s="16">
        <f t="shared" si="190"/>
        <v>539.00000000000023</v>
      </c>
      <c r="J522" s="16">
        <f t="shared" si="190"/>
        <v>549.00000000000023</v>
      </c>
      <c r="K522" s="16">
        <f t="shared" si="190"/>
        <v>169.99999999999997</v>
      </c>
      <c r="L522" s="16">
        <f t="shared" si="190"/>
        <v>21</v>
      </c>
      <c r="M522" s="16">
        <f t="shared" si="190"/>
        <v>0</v>
      </c>
      <c r="N522" s="16">
        <f t="shared" si="190"/>
        <v>5</v>
      </c>
      <c r="O522" s="16">
        <f t="shared" si="190"/>
        <v>22</v>
      </c>
      <c r="P522" s="16">
        <f t="shared" si="190"/>
        <v>6</v>
      </c>
      <c r="Q522" s="16">
        <f t="shared" si="190"/>
        <v>-42</v>
      </c>
      <c r="R522" s="16">
        <f t="shared" si="190"/>
        <v>-14</v>
      </c>
      <c r="S522" s="16">
        <f>SUM(S412:S459)</f>
        <v>0</v>
      </c>
      <c r="T522" s="1">
        <f t="shared" si="172"/>
        <v>9.4042220484753756</v>
      </c>
      <c r="U522" s="55">
        <f t="shared" si="163"/>
        <v>0.42142298670836625</v>
      </c>
      <c r="V522" s="5">
        <f t="shared" si="164"/>
        <v>0.42924159499609105</v>
      </c>
      <c r="W522" s="5">
        <f t="shared" si="165"/>
        <v>0.13291634089132137</v>
      </c>
      <c r="X522" s="5">
        <f t="shared" si="166"/>
        <v>1.6419077404222056E-2</v>
      </c>
      <c r="Y522" s="5">
        <f t="shared" si="167"/>
        <v>0</v>
      </c>
      <c r="Z522" s="7">
        <f t="shared" si="168"/>
        <v>3.909304143862394E-3</v>
      </c>
      <c r="AA522" s="7">
        <f>P522/O522</f>
        <v>0.27272727272727271</v>
      </c>
      <c r="AB522" s="7">
        <f t="shared" si="188"/>
        <v>0.15053763440860218</v>
      </c>
      <c r="AC522" s="61">
        <f t="shared" si="173"/>
        <v>1.3289679437060209</v>
      </c>
      <c r="AD522" s="61">
        <f t="shared" si="174"/>
        <v>0.97146207974980503</v>
      </c>
      <c r="AE522" s="1">
        <f t="shared" si="175"/>
        <v>3.3374511336982038</v>
      </c>
      <c r="AF522" s="61">
        <f t="shared" si="176"/>
        <v>17.764378420641119</v>
      </c>
      <c r="AG522" s="61">
        <f t="shared" si="177"/>
        <v>2.114864864864864</v>
      </c>
      <c r="AH522" s="61">
        <f t="shared" si="178"/>
        <v>1.3148648648648649</v>
      </c>
      <c r="AI522" s="1">
        <f t="shared" si="179"/>
        <v>4.930743243243243</v>
      </c>
      <c r="AJ522" s="85">
        <f t="shared" si="180"/>
        <v>29.740287162162154</v>
      </c>
      <c r="AK522" s="6">
        <f t="shared" si="181"/>
        <v>0</v>
      </c>
    </row>
    <row r="523" spans="1:39" x14ac:dyDescent="0.25">
      <c r="A523" t="s">
        <v>376</v>
      </c>
      <c r="B523" t="s">
        <v>372</v>
      </c>
      <c r="C523" t="s">
        <v>442</v>
      </c>
      <c r="D523" t="str">
        <f t="shared" si="170"/>
        <v>Wey_II-SE 6 (14,82 kg, 630 F., 84 Z.)</v>
      </c>
      <c r="F523" s="16">
        <f>SUM(F460:F507,F355)</f>
        <v>84</v>
      </c>
      <c r="G523" s="16">
        <f t="shared" ref="G523:R523" si="191">SUM(G460:G507,G355)</f>
        <v>14823.000000000011</v>
      </c>
      <c r="H523" s="16">
        <f t="shared" si="191"/>
        <v>630</v>
      </c>
      <c r="I523" s="16">
        <f t="shared" si="191"/>
        <v>171.00000000000006</v>
      </c>
      <c r="J523" s="16">
        <f t="shared" si="191"/>
        <v>276.00000000000023</v>
      </c>
      <c r="K523" s="16">
        <f t="shared" si="191"/>
        <v>143.00000000000009</v>
      </c>
      <c r="L523" s="16">
        <f t="shared" si="191"/>
        <v>38.000000000000014</v>
      </c>
      <c r="M523" s="16">
        <f t="shared" si="191"/>
        <v>2</v>
      </c>
      <c r="N523" s="16">
        <f t="shared" si="191"/>
        <v>2</v>
      </c>
      <c r="O523" s="16">
        <f t="shared" si="191"/>
        <v>19</v>
      </c>
      <c r="P523" s="16">
        <f t="shared" si="191"/>
        <v>6</v>
      </c>
      <c r="Q523" s="16">
        <f t="shared" si="191"/>
        <v>-21.000000000000004</v>
      </c>
      <c r="R523" s="16">
        <f t="shared" si="191"/>
        <v>-14</v>
      </c>
      <c r="S523" s="16">
        <f>SUM(S460:S507,S355)</f>
        <v>5</v>
      </c>
      <c r="T523" s="1">
        <f t="shared" si="172"/>
        <v>23.528571428571446</v>
      </c>
      <c r="U523" s="55">
        <f t="shared" si="163"/>
        <v>0.27142857142857152</v>
      </c>
      <c r="V523" s="5">
        <f t="shared" si="164"/>
        <v>0.43809523809523848</v>
      </c>
      <c r="W523" s="5">
        <f t="shared" si="165"/>
        <v>0.22698412698412712</v>
      </c>
      <c r="X523" s="5">
        <f t="shared" si="166"/>
        <v>6.0317460317460339E-2</v>
      </c>
      <c r="Y523" s="5">
        <f t="shared" si="167"/>
        <v>3.1746031746031746E-3</v>
      </c>
      <c r="Z523" s="7">
        <f t="shared" si="168"/>
        <v>3.1746031746031746E-3</v>
      </c>
      <c r="AA523" s="7">
        <f>P523/O523</f>
        <v>0.31578947368421051</v>
      </c>
      <c r="AB523" s="7">
        <f t="shared" si="188"/>
        <v>0.20833333333333334</v>
      </c>
      <c r="AC523" s="61">
        <f t="shared" si="173"/>
        <v>2.5821428571428586</v>
      </c>
      <c r="AD523" s="61">
        <f t="shared" si="174"/>
        <v>1.2944444444444452</v>
      </c>
      <c r="AE523" s="1">
        <f t="shared" si="175"/>
        <v>4.6573809523809544</v>
      </c>
      <c r="AF523" s="61">
        <f t="shared" si="176"/>
        <v>35.71610714285714</v>
      </c>
      <c r="AG523" s="61">
        <f t="shared" si="177"/>
        <v>3.450980392156862</v>
      </c>
      <c r="AH523" s="61">
        <f t="shared" si="178"/>
        <v>1.5904139433551197</v>
      </c>
      <c r="AI523" s="1">
        <f t="shared" si="179"/>
        <v>5.9640522875816986</v>
      </c>
      <c r="AJ523" s="85">
        <f t="shared" si="180"/>
        <v>48.52941176470587</v>
      </c>
      <c r="AK523" s="6">
        <f t="shared" si="181"/>
        <v>5.9523809523809521E-2</v>
      </c>
    </row>
    <row r="524" spans="1:39" x14ac:dyDescent="0.25">
      <c r="A524" t="s">
        <v>376</v>
      </c>
      <c r="B524" t="s">
        <v>444</v>
      </c>
      <c r="C524" t="s">
        <v>442</v>
      </c>
      <c r="D524" t="str">
        <f t="shared" si="170"/>
        <v>Wey_II-SE Gesamt (38,6 kg, 3183 F., 457 Z.)</v>
      </c>
      <c r="F524" s="16">
        <f>SUM(F518:F523)</f>
        <v>456.99999999999994</v>
      </c>
      <c r="G524" s="16">
        <f t="shared" ref="G524:S524" si="192">SUM(G518:G523)</f>
        <v>38596.000000000015</v>
      </c>
      <c r="H524" s="16">
        <f t="shared" si="192"/>
        <v>3182.9999999999991</v>
      </c>
      <c r="I524" s="16">
        <f t="shared" si="192"/>
        <v>1218.0000000000002</v>
      </c>
      <c r="J524" s="16">
        <f t="shared" si="192"/>
        <v>1388.0000000000005</v>
      </c>
      <c r="K524" s="16">
        <f t="shared" si="192"/>
        <v>500.00000000000011</v>
      </c>
      <c r="L524" s="16">
        <f t="shared" si="192"/>
        <v>74.000000000000014</v>
      </c>
      <c r="M524" s="16">
        <f t="shared" si="192"/>
        <v>3</v>
      </c>
      <c r="N524" s="16">
        <f t="shared" si="192"/>
        <v>7</v>
      </c>
      <c r="O524" s="16">
        <f t="shared" si="192"/>
        <v>69</v>
      </c>
      <c r="P524" s="16">
        <f t="shared" si="192"/>
        <v>22</v>
      </c>
      <c r="Q524" s="16">
        <f t="shared" si="192"/>
        <v>-106.99999999999999</v>
      </c>
      <c r="R524" s="16">
        <f t="shared" si="192"/>
        <v>-48</v>
      </c>
      <c r="S524" s="16">
        <f t="shared" si="192"/>
        <v>7</v>
      </c>
      <c r="T524" s="1">
        <f t="shared" si="172"/>
        <v>12.125667609173744</v>
      </c>
      <c r="U524" s="55">
        <f t="shared" si="163"/>
        <v>0.38265786993402467</v>
      </c>
      <c r="V524" s="5">
        <f t="shared" si="164"/>
        <v>0.43606660383286233</v>
      </c>
      <c r="W524" s="5">
        <f t="shared" si="165"/>
        <v>0.15708451146716942</v>
      </c>
      <c r="X524" s="5">
        <f t="shared" si="166"/>
        <v>2.3248507697141072E-2</v>
      </c>
      <c r="Y524" s="5">
        <f t="shared" si="167"/>
        <v>9.4250706880301632E-4</v>
      </c>
      <c r="Z524" s="7">
        <f t="shared" si="168"/>
        <v>2.1991831605403713E-3</v>
      </c>
      <c r="AA524" s="7">
        <f>P524/O524</f>
        <v>0.3188405797101449</v>
      </c>
      <c r="AB524" s="7">
        <f t="shared" si="188"/>
        <v>0.16958424507658645</v>
      </c>
      <c r="AC524" s="61">
        <f t="shared" si="173"/>
        <v>1.5923656927426963</v>
      </c>
      <c r="AD524" s="61">
        <f t="shared" si="174"/>
        <v>1.042098649073202</v>
      </c>
      <c r="AE524" s="1">
        <f t="shared" si="175"/>
        <v>3.6304429783223391</v>
      </c>
      <c r="AF524" s="61">
        <f t="shared" si="176"/>
        <v>21.5534260131951</v>
      </c>
      <c r="AG524" s="61">
        <f t="shared" si="177"/>
        <v>2.4244274809160302</v>
      </c>
      <c r="AH524" s="61">
        <f t="shared" si="178"/>
        <v>1.3781170483460561</v>
      </c>
      <c r="AI524" s="1">
        <f t="shared" si="179"/>
        <v>5.1679389312977104</v>
      </c>
      <c r="AJ524" s="85">
        <f t="shared" si="180"/>
        <v>34.093511450381676</v>
      </c>
      <c r="AK524" s="6">
        <f t="shared" si="181"/>
        <v>1.5317286652078776E-2</v>
      </c>
    </row>
    <row r="525" spans="1:39" x14ac:dyDescent="0.25">
      <c r="A525" t="s">
        <v>376</v>
      </c>
      <c r="B525" t="s">
        <v>443</v>
      </c>
      <c r="C525" t="s">
        <v>442</v>
      </c>
      <c r="D525" t="str">
        <f t="shared" si="170"/>
        <v>Wey_II-Streu (4,48 kg, 315 F., 38 Z.)</v>
      </c>
      <c r="F525" s="16">
        <f>SUM(F356:F357)</f>
        <v>38</v>
      </c>
      <c r="G525" s="16">
        <f t="shared" ref="G525:R525" si="193">SUM(G356:G357)</f>
        <v>4479</v>
      </c>
      <c r="H525" s="16">
        <f t="shared" si="193"/>
        <v>315</v>
      </c>
      <c r="I525" s="16">
        <f t="shared" si="193"/>
        <v>59</v>
      </c>
      <c r="J525" s="16">
        <f t="shared" si="193"/>
        <v>164</v>
      </c>
      <c r="K525" s="16">
        <f t="shared" si="193"/>
        <v>85</v>
      </c>
      <c r="L525" s="16">
        <f t="shared" si="193"/>
        <v>6</v>
      </c>
      <c r="M525" s="16">
        <f t="shared" si="193"/>
        <v>1</v>
      </c>
      <c r="N525" s="16">
        <f t="shared" si="193"/>
        <v>2</v>
      </c>
      <c r="O525" s="16">
        <f t="shared" si="193"/>
        <v>4</v>
      </c>
      <c r="P525" s="16">
        <f t="shared" si="193"/>
        <v>1</v>
      </c>
      <c r="Q525" s="16">
        <f t="shared" si="193"/>
        <v>-8</v>
      </c>
      <c r="R525" s="16">
        <f t="shared" si="193"/>
        <v>-4</v>
      </c>
      <c r="S525" s="16">
        <f>SUM(S356:S357)</f>
        <v>0</v>
      </c>
      <c r="T525" s="1">
        <f t="shared" si="172"/>
        <v>14.219047619047618</v>
      </c>
      <c r="U525" s="55">
        <f t="shared" si="163"/>
        <v>0.1873015873015873</v>
      </c>
      <c r="V525" s="5">
        <f t="shared" si="164"/>
        <v>0.52063492063492067</v>
      </c>
      <c r="W525" s="5">
        <f t="shared" si="165"/>
        <v>0.26984126984126983</v>
      </c>
      <c r="X525" s="5">
        <f t="shared" si="166"/>
        <v>1.9047619047619049E-2</v>
      </c>
      <c r="Y525" s="5">
        <f t="shared" si="167"/>
        <v>3.1746031746031746E-3</v>
      </c>
      <c r="Z525" s="7">
        <f t="shared" si="168"/>
        <v>6.3492063492063492E-3</v>
      </c>
      <c r="AA525" s="7">
        <f>P525/O525</f>
        <v>0.25</v>
      </c>
      <c r="AB525" s="7">
        <f t="shared" si="188"/>
        <v>0.15789473684210525</v>
      </c>
      <c r="AC525" s="61">
        <f t="shared" si="173"/>
        <v>2.1547619047619047</v>
      </c>
      <c r="AD525" s="61">
        <f t="shared" si="174"/>
        <v>1.2555555555555555</v>
      </c>
      <c r="AE525" s="1">
        <f t="shared" si="175"/>
        <v>4.5725396825396825</v>
      </c>
      <c r="AF525" s="61">
        <f t="shared" si="176"/>
        <v>29.890563492063492</v>
      </c>
      <c r="AG525" s="61">
        <f t="shared" si="177"/>
        <v>2.59375</v>
      </c>
      <c r="AH525" s="61">
        <f t="shared" si="178"/>
        <v>1.4296875</v>
      </c>
      <c r="AI525" s="1">
        <f t="shared" si="179"/>
        <v>5.361328125</v>
      </c>
      <c r="AJ525" s="85">
        <f t="shared" si="180"/>
        <v>36.474609375</v>
      </c>
      <c r="AK525" s="6">
        <f t="shared" si="181"/>
        <v>0</v>
      </c>
    </row>
    <row r="526" spans="1:39" x14ac:dyDescent="0.25">
      <c r="Z526" s="7"/>
      <c r="AA526" s="7"/>
      <c r="AB526" s="7"/>
      <c r="AC526" s="61"/>
      <c r="AD526" s="61"/>
      <c r="AE526" s="1"/>
      <c r="AF526" s="3"/>
      <c r="AG526" s="3"/>
      <c r="AH526" s="3"/>
      <c r="AI526" s="1"/>
      <c r="AJ526" s="3"/>
      <c r="AK526" s="6"/>
    </row>
    <row r="527" spans="1:39" x14ac:dyDescent="0.25">
      <c r="A527" s="1" t="s">
        <v>491</v>
      </c>
      <c r="V527" s="5"/>
      <c r="W527" s="5"/>
      <c r="X527" s="5"/>
      <c r="Y527" s="5"/>
      <c r="Z527" s="7"/>
      <c r="AA527" s="7"/>
      <c r="AB527" s="7"/>
      <c r="AC527" s="61"/>
      <c r="AD527" s="61"/>
      <c r="AE527" s="1"/>
      <c r="AF527" s="3"/>
      <c r="AG527" s="3"/>
      <c r="AH527" s="3"/>
      <c r="AI527" s="1"/>
      <c r="AJ527" s="3"/>
      <c r="AK527" s="6"/>
    </row>
    <row r="528" spans="1:39" x14ac:dyDescent="0.25">
      <c r="A528" t="s">
        <v>375</v>
      </c>
      <c r="F528" s="16">
        <f>SUM(F516:F517)</f>
        <v>106</v>
      </c>
      <c r="G528" s="16">
        <f t="shared" ref="G528:R528" si="194">SUM(G516:G517)</f>
        <v>9180</v>
      </c>
      <c r="H528" s="16">
        <f t="shared" si="194"/>
        <v>1982</v>
      </c>
      <c r="I528" s="16">
        <f t="shared" si="194"/>
        <v>1241</v>
      </c>
      <c r="J528" s="16">
        <f t="shared" si="194"/>
        <v>639</v>
      </c>
      <c r="K528" s="16">
        <f t="shared" si="194"/>
        <v>99</v>
      </c>
      <c r="L528" s="16">
        <f t="shared" si="194"/>
        <v>3</v>
      </c>
      <c r="M528" s="16">
        <f t="shared" si="194"/>
        <v>0</v>
      </c>
      <c r="N528" s="16">
        <f t="shared" si="194"/>
        <v>7</v>
      </c>
      <c r="O528" s="16">
        <f t="shared" si="194"/>
        <v>24</v>
      </c>
      <c r="P528" s="16">
        <f t="shared" si="194"/>
        <v>15</v>
      </c>
      <c r="Q528" s="16">
        <f t="shared" si="194"/>
        <v>-23</v>
      </c>
      <c r="R528" s="16">
        <f t="shared" si="194"/>
        <v>-16</v>
      </c>
      <c r="S528" s="16">
        <f>SUM(S516:S517)</f>
        <v>1</v>
      </c>
      <c r="T528">
        <f>G528/H528</f>
        <v>4.6316851664984862</v>
      </c>
      <c r="U528" s="55">
        <f>I528/H528</f>
        <v>0.62613521695257313</v>
      </c>
      <c r="V528" s="5">
        <f>J528/H528</f>
        <v>0.32240161453077698</v>
      </c>
      <c r="W528" s="5">
        <f>K528/H528</f>
        <v>4.9949545913218971E-2</v>
      </c>
      <c r="X528" s="5">
        <f>L528/H528</f>
        <v>1.5136226034308778E-3</v>
      </c>
      <c r="Y528" s="5">
        <f>M528/H528</f>
        <v>0</v>
      </c>
      <c r="Z528" s="7">
        <f>N528/H528</f>
        <v>3.5317860746720484E-3</v>
      </c>
      <c r="AA528" s="7">
        <f>P528/O528</f>
        <v>0.625</v>
      </c>
      <c r="AB528" s="7">
        <f>(Q528+R528)/(-2)/F528</f>
        <v>0.18396226415094338</v>
      </c>
      <c r="AC528" s="61">
        <f>(I528*0.25 +J528+K528*4+L528*16+M528*64)/H528</f>
        <v>0.70295156407669024</v>
      </c>
      <c r="AD528" s="61">
        <f>(I528*0.5+J528+K528*2+L528*4+M528*8)/H528</f>
        <v>0.74142280524722504</v>
      </c>
      <c r="AE528" s="1">
        <f>(I528*1.15 +J528*3.75+K528*7.5+L528*15+M528*30)/H528</f>
        <v>2.3263874873864783</v>
      </c>
      <c r="AF528" s="3">
        <f>(I528*1.15^2+J528*3.75^2+K528*7.5^2+L528*15^2+M528*30^2)/SUM(I528:M528)</f>
        <v>8.5120635721493443</v>
      </c>
      <c r="AG528" s="3">
        <f>(J528+K528*4+L528*16+M528*64)/SUM(J528:M528)</f>
        <v>1.4615384615384615</v>
      </c>
      <c r="AH528" s="3">
        <f>(J528+K528*2+L528*4+M528*8)/SUM(J528:M528)</f>
        <v>1.1457489878542511</v>
      </c>
      <c r="AI528" s="1">
        <f>(J528*3.75+K528*7.5+L528*15+M528*30)/SUM(J528:M528)</f>
        <v>4.2965587044534415</v>
      </c>
      <c r="AJ528" s="3">
        <f>(J528*3.75^2+K528*7.5^2+L528*15^2+M528*30^2)/SUM(J528:M528)</f>
        <v>20.552884615384617</v>
      </c>
      <c r="AK528" s="6">
        <f t="shared" si="181"/>
        <v>9.433962264150943E-3</v>
      </c>
    </row>
    <row r="529" spans="1:37" x14ac:dyDescent="0.25">
      <c r="A529" t="s">
        <v>376</v>
      </c>
      <c r="F529" s="16">
        <f>SUM(F524:F525)</f>
        <v>494.99999999999994</v>
      </c>
      <c r="G529" s="16">
        <f t="shared" ref="G529:R529" si="195">SUM(G524:G525)</f>
        <v>43075.000000000015</v>
      </c>
      <c r="H529" s="16">
        <f t="shared" si="195"/>
        <v>3497.9999999999991</v>
      </c>
      <c r="I529" s="16">
        <f t="shared" si="195"/>
        <v>1277.0000000000002</v>
      </c>
      <c r="J529" s="16">
        <f t="shared" si="195"/>
        <v>1552.0000000000005</v>
      </c>
      <c r="K529" s="16">
        <f t="shared" si="195"/>
        <v>585.00000000000011</v>
      </c>
      <c r="L529" s="16">
        <f t="shared" si="195"/>
        <v>80.000000000000014</v>
      </c>
      <c r="M529" s="16">
        <f t="shared" si="195"/>
        <v>4</v>
      </c>
      <c r="N529" s="16">
        <f t="shared" si="195"/>
        <v>9</v>
      </c>
      <c r="O529" s="16">
        <f t="shared" si="195"/>
        <v>73</v>
      </c>
      <c r="P529" s="16">
        <f t="shared" si="195"/>
        <v>23</v>
      </c>
      <c r="Q529" s="16">
        <f t="shared" si="195"/>
        <v>-114.99999999999999</v>
      </c>
      <c r="R529" s="16">
        <f t="shared" si="195"/>
        <v>-52</v>
      </c>
      <c r="S529" s="16">
        <f>SUM(S524:S525)</f>
        <v>7</v>
      </c>
      <c r="T529">
        <f>G529/H529</f>
        <v>12.31417953116067</v>
      </c>
      <c r="U529" s="55">
        <f>I529/H529</f>
        <v>0.36506575185820483</v>
      </c>
      <c r="V529" s="5">
        <f>J529/H529</f>
        <v>0.44368210405946279</v>
      </c>
      <c r="W529" s="5">
        <f>K529/H529</f>
        <v>0.16723842195540317</v>
      </c>
      <c r="X529" s="5">
        <f>L529/H529</f>
        <v>2.2870211549456843E-2</v>
      </c>
      <c r="Y529" s="5">
        <f>M529/H529</f>
        <v>1.1435105774728418E-3</v>
      </c>
      <c r="Z529" s="7">
        <f>N529/H529</f>
        <v>2.5728987993138943E-3</v>
      </c>
      <c r="AA529" s="7">
        <f>P529/O529</f>
        <v>0.31506849315068491</v>
      </c>
      <c r="AB529" s="7">
        <f>(Q529+R529)/(-2)/F529</f>
        <v>0.16868686868686872</v>
      </c>
      <c r="AC529" s="61">
        <f>(I529*0.25 +J529+K529*4+L529*16+M529*64)/H529</f>
        <v>1.6430102915951978</v>
      </c>
      <c r="AD529" s="61">
        <f>(I529*0.5+J529+K529*2+L529*4+M529*8)/H529</f>
        <v>1.0613207547169816</v>
      </c>
      <c r="AE529" s="1">
        <f>(I529*1.15 +J529*3.75+K529*7.5+L529*15+M529*30)/H529</f>
        <v>3.7152801600914827</v>
      </c>
      <c r="AF529" s="3">
        <f>(I529*1.15^2+J529*3.75^2+K529*7.5^2+L529*15^2+M529*30^2)/SUM(I529:M529)</f>
        <v>22.304197398513434</v>
      </c>
      <c r="AG529" s="3">
        <f>(J529+K529*4+L529*16+M529*64)/SUM(J529:M529)</f>
        <v>2.4439441692931112</v>
      </c>
      <c r="AH529" s="3">
        <f>(J529+K529*2+L529*4+M529*8)/SUM(J529:M529)</f>
        <v>1.3840612336785234</v>
      </c>
      <c r="AI529" s="1">
        <f>(J529*3.75+K529*7.5+L529*15+M529*30)/SUM(J529:M529)</f>
        <v>5.1902296262944629</v>
      </c>
      <c r="AJ529" s="3">
        <f>(J529*3.75^2+K529*7.5^2+L529*15^2+M529*30^2)/SUM(J529:M529)</f>
        <v>34.367964880684376</v>
      </c>
      <c r="AK529" s="6">
        <f t="shared" si="181"/>
        <v>1.4141414141414142E-2</v>
      </c>
    </row>
    <row r="530" spans="1:37" x14ac:dyDescent="0.25">
      <c r="A530" s="1" t="s">
        <v>499</v>
      </c>
      <c r="B530" s="1"/>
      <c r="C530" s="1"/>
      <c r="D530" s="1"/>
      <c r="E530" s="1"/>
      <c r="F530" s="18">
        <f>SUM(F528:F529)</f>
        <v>601</v>
      </c>
      <c r="G530" s="18">
        <f t="shared" ref="G530:S530" si="196">SUM(G528:G529)</f>
        <v>52255.000000000015</v>
      </c>
      <c r="H530" s="18">
        <f t="shared" si="196"/>
        <v>5479.9999999999991</v>
      </c>
      <c r="I530" s="18">
        <f t="shared" si="196"/>
        <v>2518</v>
      </c>
      <c r="J530" s="18">
        <f t="shared" si="196"/>
        <v>2191.0000000000005</v>
      </c>
      <c r="K530" s="18">
        <f t="shared" si="196"/>
        <v>684.00000000000011</v>
      </c>
      <c r="L530" s="18">
        <f t="shared" si="196"/>
        <v>83.000000000000014</v>
      </c>
      <c r="M530" s="18">
        <f t="shared" si="196"/>
        <v>4</v>
      </c>
      <c r="N530" s="18">
        <f t="shared" si="196"/>
        <v>16</v>
      </c>
      <c r="O530" s="18">
        <f t="shared" si="196"/>
        <v>97</v>
      </c>
      <c r="P530" s="18">
        <f t="shared" si="196"/>
        <v>38</v>
      </c>
      <c r="Q530" s="18">
        <f t="shared" si="196"/>
        <v>-138</v>
      </c>
      <c r="R530" s="18">
        <f t="shared" si="196"/>
        <v>-68</v>
      </c>
      <c r="S530" s="18">
        <f t="shared" si="196"/>
        <v>8</v>
      </c>
      <c r="U530" s="70"/>
      <c r="V530" s="5"/>
      <c r="W530" s="5"/>
      <c r="X530" s="5"/>
      <c r="Y530" s="5"/>
      <c r="Z530" s="6"/>
      <c r="AA530" s="6"/>
      <c r="AB530" s="6"/>
      <c r="AC530" s="1"/>
      <c r="AD530" s="3"/>
      <c r="AE530" s="3"/>
      <c r="AF530" s="3"/>
      <c r="AG530" s="1"/>
      <c r="AH530" s="3"/>
    </row>
  </sheetData>
  <conditionalFormatting sqref="T513:T525">
    <cfRule type="colorScale" priority="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Z513:Z52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A513:AA525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B513:AB525"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C513:AC525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D513:AD525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E513:AE525"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F513:AF525"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G513:AG525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H513:AH525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I513:AI525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513:V525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513:W525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X513:X525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Y513:Y525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J1:AJ511 AJ530:AJ1048576 AJ526:AJ527">
    <cfRule type="cellIs" dxfId="3" priority="6" operator="greaterThan">
      <formula>0</formula>
    </cfRule>
  </conditionalFormatting>
  <conditionalFormatting sqref="U1:U510 U530:U1048576 U526:U527">
    <cfRule type="cellIs" dxfId="2" priority="5" operator="greaterThan">
      <formula>0</formula>
    </cfRule>
  </conditionalFormatting>
  <conditionalFormatting sqref="AK513:AK525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U511:U525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J512:AJ525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4"/>
  <sheetViews>
    <sheetView workbookViewId="0">
      <pane ySplit="2" topLeftCell="A3" activePane="bottomLeft" state="frozen"/>
      <selection pane="bottomLeft" activeCell="M17" sqref="M17"/>
    </sheetView>
  </sheetViews>
  <sheetFormatPr baseColWidth="10" defaultRowHeight="15" x14ac:dyDescent="0.25"/>
  <cols>
    <col min="3" max="3" width="17.28515625" style="1" customWidth="1"/>
    <col min="5" max="5" width="11.42578125" style="1"/>
  </cols>
  <sheetData>
    <row r="1" spans="1:20" x14ac:dyDescent="0.25">
      <c r="A1" s="59" t="s">
        <v>820</v>
      </c>
      <c r="B1" s="23"/>
      <c r="C1" s="24"/>
      <c r="D1" s="23"/>
      <c r="E1" s="24"/>
      <c r="F1" s="23"/>
      <c r="G1" s="23"/>
      <c r="H1" s="23"/>
      <c r="I1" s="23"/>
      <c r="J1" s="25"/>
      <c r="K1" s="22"/>
      <c r="L1" s="24" t="s">
        <v>474</v>
      </c>
      <c r="M1" s="23"/>
      <c r="N1" s="23"/>
      <c r="O1" s="23"/>
      <c r="P1" s="23"/>
      <c r="Q1" s="23"/>
      <c r="R1" s="23"/>
      <c r="S1" s="23"/>
      <c r="T1" s="25"/>
    </row>
    <row r="2" spans="1:20" x14ac:dyDescent="0.25">
      <c r="A2" s="26" t="s">
        <v>466</v>
      </c>
      <c r="B2" s="27" t="s">
        <v>468</v>
      </c>
      <c r="C2" s="28" t="s">
        <v>472</v>
      </c>
      <c r="D2" s="27" t="s">
        <v>469</v>
      </c>
      <c r="E2" s="28" t="s">
        <v>473</v>
      </c>
      <c r="F2" s="27"/>
      <c r="G2" s="27" t="s">
        <v>471</v>
      </c>
      <c r="H2" s="27" t="s">
        <v>467</v>
      </c>
      <c r="I2" s="27" t="s">
        <v>468</v>
      </c>
      <c r="J2" s="29" t="s">
        <v>469</v>
      </c>
      <c r="K2" s="26"/>
      <c r="L2" s="27"/>
      <c r="M2" s="27"/>
      <c r="N2" s="27"/>
      <c r="O2" s="27"/>
      <c r="P2" s="27"/>
      <c r="Q2" s="27"/>
      <c r="R2" s="27"/>
      <c r="S2" s="27"/>
      <c r="T2" s="29"/>
    </row>
    <row r="3" spans="1:20" x14ac:dyDescent="0.25">
      <c r="A3" s="26" t="s">
        <v>319</v>
      </c>
      <c r="B3" s="30"/>
      <c r="C3" s="31"/>
      <c r="D3" s="30">
        <v>0.207621574401855</v>
      </c>
      <c r="E3" s="31">
        <f>D3/J$3</f>
        <v>0.21696195265458393</v>
      </c>
      <c r="F3" s="27"/>
      <c r="G3" s="27" t="s">
        <v>20</v>
      </c>
      <c r="H3" s="30">
        <v>0.35199999999999998</v>
      </c>
      <c r="I3" s="30">
        <f>SUM(B3:B6)</f>
        <v>0</v>
      </c>
      <c r="J3" s="32">
        <f>SUM(D3:D6)</f>
        <v>0.95694923400878795</v>
      </c>
      <c r="K3" s="26"/>
      <c r="L3" s="28" t="s">
        <v>475</v>
      </c>
      <c r="M3" s="27"/>
      <c r="N3" s="27"/>
      <c r="O3" s="27"/>
      <c r="P3" s="27"/>
      <c r="Q3" s="27"/>
      <c r="R3" s="27"/>
      <c r="S3" s="27"/>
      <c r="T3" s="29"/>
    </row>
    <row r="4" spans="1:20" x14ac:dyDescent="0.25">
      <c r="A4" s="26" t="s">
        <v>320</v>
      </c>
      <c r="B4" s="30"/>
      <c r="C4" s="31"/>
      <c r="D4" s="30">
        <v>0.24953508377075201</v>
      </c>
      <c r="E4" s="31">
        <f>D4/J$3</f>
        <v>0.26076104656609239</v>
      </c>
      <c r="F4" s="27"/>
      <c r="G4" s="27" t="s">
        <v>22</v>
      </c>
      <c r="H4" s="30">
        <v>0.54900000000000004</v>
      </c>
      <c r="I4" s="30">
        <f>SUM(B7:B10)</f>
        <v>1.6E-2</v>
      </c>
      <c r="J4" s="32">
        <f>SUM(D7:D10)</f>
        <v>0.69158792495727606</v>
      </c>
      <c r="K4" s="26"/>
      <c r="L4" s="28" t="s">
        <v>493</v>
      </c>
      <c r="M4" s="27"/>
      <c r="N4" s="27"/>
      <c r="O4" s="27"/>
      <c r="P4" s="27"/>
      <c r="Q4" s="27"/>
      <c r="R4" s="27"/>
      <c r="S4" s="27"/>
      <c r="T4" s="29"/>
    </row>
    <row r="5" spans="1:20" x14ac:dyDescent="0.25">
      <c r="A5" s="26" t="s">
        <v>321</v>
      </c>
      <c r="B5" s="30"/>
      <c r="C5" s="31"/>
      <c r="D5" s="30">
        <v>0.25027275085449202</v>
      </c>
      <c r="E5" s="31">
        <f>D5/J$3</f>
        <v>0.26153189945726391</v>
      </c>
      <c r="F5" s="27"/>
      <c r="G5" s="27" t="s">
        <v>24</v>
      </c>
      <c r="H5" s="30">
        <v>0.74199999999999999</v>
      </c>
      <c r="I5" s="30">
        <f>SUM(B11:B14)</f>
        <v>0.35799999999999998</v>
      </c>
      <c r="J5" s="32">
        <f>SUM(D11:D14)</f>
        <v>0.85228776931762606</v>
      </c>
      <c r="K5" s="26"/>
      <c r="L5" s="28" t="s">
        <v>494</v>
      </c>
      <c r="M5" s="27"/>
      <c r="N5" s="27"/>
      <c r="O5" s="27"/>
      <c r="P5" s="27"/>
      <c r="Q5" s="27"/>
      <c r="R5" s="27"/>
      <c r="S5" s="27"/>
      <c r="T5" s="29"/>
    </row>
    <row r="6" spans="1:20" x14ac:dyDescent="0.25">
      <c r="A6" s="26" t="s">
        <v>322</v>
      </c>
      <c r="B6" s="30"/>
      <c r="C6" s="31"/>
      <c r="D6" s="30">
        <v>0.24951982498168901</v>
      </c>
      <c r="E6" s="31">
        <f>D6/J$3</f>
        <v>0.26074510132205986</v>
      </c>
      <c r="F6" s="27"/>
      <c r="G6" s="27" t="s">
        <v>26</v>
      </c>
      <c r="H6" s="30">
        <v>0.98099999999999998</v>
      </c>
      <c r="I6" s="30">
        <f>SUM(B15:B18)</f>
        <v>0.71799999999999997</v>
      </c>
      <c r="J6" s="32">
        <f>SUM(D15:D18)</f>
        <v>1.062000751495362</v>
      </c>
      <c r="K6" s="26"/>
      <c r="L6" s="28" t="s">
        <v>476</v>
      </c>
      <c r="M6" s="27"/>
      <c r="N6" s="27"/>
      <c r="O6" s="27"/>
      <c r="P6" s="27"/>
      <c r="Q6" s="27"/>
      <c r="R6" s="27"/>
      <c r="S6" s="27"/>
      <c r="T6" s="29"/>
    </row>
    <row r="7" spans="1:20" x14ac:dyDescent="0.25">
      <c r="A7" s="26" t="s">
        <v>323</v>
      </c>
      <c r="B7" s="30"/>
      <c r="C7" s="31"/>
      <c r="D7" s="30">
        <v>9.4594478607177998E-2</v>
      </c>
      <c r="E7" s="31">
        <f>D7/J$4</f>
        <v>0.13677867295473922</v>
      </c>
      <c r="F7" s="27"/>
      <c r="G7" s="27" t="s">
        <v>28</v>
      </c>
      <c r="H7" s="30">
        <v>0.97199999999999998</v>
      </c>
      <c r="I7" s="30">
        <f>SUM(B19:B22)</f>
        <v>0.88800000000000001</v>
      </c>
      <c r="J7" s="32">
        <f>SUM(D19:D22)</f>
        <v>1.048188209533691</v>
      </c>
      <c r="K7" s="26"/>
      <c r="L7" s="28" t="s">
        <v>477</v>
      </c>
      <c r="M7" s="27"/>
      <c r="N7" s="27"/>
      <c r="O7" s="27"/>
      <c r="P7" s="27"/>
      <c r="Q7" s="27"/>
      <c r="R7" s="27"/>
      <c r="S7" s="27"/>
      <c r="T7" s="29"/>
    </row>
    <row r="8" spans="1:20" ht="15.75" thickBot="1" x14ac:dyDescent="0.3">
      <c r="A8" s="26" t="s">
        <v>324</v>
      </c>
      <c r="B8" s="33">
        <v>1.6E-2</v>
      </c>
      <c r="C8" s="31">
        <f>B8/I$4</f>
        <v>1</v>
      </c>
      <c r="D8" s="30">
        <v>0.249522686004639</v>
      </c>
      <c r="E8" s="31">
        <f>D8/J$4</f>
        <v>0.36079676495227075</v>
      </c>
      <c r="F8" s="27"/>
      <c r="G8" s="27" t="s">
        <v>30</v>
      </c>
      <c r="H8" s="30">
        <v>0.82499999999999996</v>
      </c>
      <c r="I8" s="30">
        <f>SUM(B23:B26)</f>
        <v>0.71100000000000008</v>
      </c>
      <c r="J8" s="32">
        <f>SUM(D23:D26)</f>
        <v>1.0616464614868171</v>
      </c>
      <c r="K8" s="34"/>
      <c r="L8" s="37"/>
      <c r="M8" s="37"/>
      <c r="N8" s="37"/>
      <c r="O8" s="37"/>
      <c r="P8" s="37"/>
      <c r="Q8" s="37"/>
      <c r="R8" s="37"/>
      <c r="S8" s="37"/>
      <c r="T8" s="38"/>
    </row>
    <row r="9" spans="1:20" x14ac:dyDescent="0.25">
      <c r="A9" s="26" t="s">
        <v>325</v>
      </c>
      <c r="B9" s="33"/>
      <c r="C9" s="31"/>
      <c r="D9" s="30">
        <v>9.7943305969238004E-2</v>
      </c>
      <c r="E9" s="31">
        <f>D9/J$4</f>
        <v>0.14162090232458671</v>
      </c>
      <c r="F9" s="27"/>
      <c r="G9" s="27" t="s">
        <v>32</v>
      </c>
      <c r="H9" s="30">
        <v>0.89600000000000002</v>
      </c>
      <c r="I9" s="30">
        <f>SUM(B27:B30)</f>
        <v>0.70699999999999996</v>
      </c>
      <c r="J9" s="32">
        <f>SUM(D27:D30)</f>
        <v>0.98567485809326083</v>
      </c>
    </row>
    <row r="10" spans="1:20" x14ac:dyDescent="0.25">
      <c r="A10" s="26" t="s">
        <v>326</v>
      </c>
      <c r="B10" s="33"/>
      <c r="C10" s="31"/>
      <c r="D10" s="30">
        <v>0.24952745437622101</v>
      </c>
      <c r="E10" s="31">
        <f>D10/J$4</f>
        <v>0.36080365976840323</v>
      </c>
      <c r="F10" s="27"/>
      <c r="G10" s="27" t="s">
        <v>36</v>
      </c>
      <c r="H10" s="30">
        <v>1.0169999999999999</v>
      </c>
      <c r="I10" s="30">
        <f>SUM(B31:B34)</f>
        <v>0.67999999999999994</v>
      </c>
      <c r="J10" s="32">
        <f>SUM(D31:D34)</f>
        <v>1.0635852813720699</v>
      </c>
    </row>
    <row r="11" spans="1:20" x14ac:dyDescent="0.25">
      <c r="A11" s="26" t="s">
        <v>327</v>
      </c>
      <c r="B11" s="33">
        <v>1.4999999999999999E-2</v>
      </c>
      <c r="C11" s="31">
        <f>B11/I$5</f>
        <v>4.189944134078212E-2</v>
      </c>
      <c r="D11" s="30">
        <v>0.21204423904418901</v>
      </c>
      <c r="E11" s="31">
        <f>D11/J$5</f>
        <v>0.24879418276054774</v>
      </c>
      <c r="F11" s="27"/>
      <c r="G11" s="27" t="s">
        <v>42</v>
      </c>
      <c r="H11" s="30">
        <v>0.95399999999999996</v>
      </c>
      <c r="I11" s="30">
        <f>SUM(B35:B38)</f>
        <v>0.84799999999999998</v>
      </c>
      <c r="J11" s="32">
        <f>SUM(D35:D38)</f>
        <v>0.96216821670532293</v>
      </c>
    </row>
    <row r="12" spans="1:20" x14ac:dyDescent="0.25">
      <c r="A12" s="26" t="s">
        <v>328</v>
      </c>
      <c r="B12" s="33">
        <v>0.221</v>
      </c>
      <c r="C12" s="31">
        <f>B12/I$5</f>
        <v>0.61731843575418999</v>
      </c>
      <c r="D12" s="30">
        <v>0.249537467956543</v>
      </c>
      <c r="E12" s="31">
        <f>D12/J$5</f>
        <v>0.29278546160099445</v>
      </c>
      <c r="F12" s="27"/>
      <c r="G12" s="27" t="s">
        <v>44</v>
      </c>
      <c r="H12" s="30">
        <v>0.82099999999999995</v>
      </c>
      <c r="I12" s="30">
        <f>SUM(B39:B42)</f>
        <v>0.69</v>
      </c>
      <c r="J12" s="32">
        <f>SUM(D39:D42)</f>
        <v>0.75335788726806707</v>
      </c>
    </row>
    <row r="13" spans="1:20" x14ac:dyDescent="0.25">
      <c r="A13" s="26" t="s">
        <v>329</v>
      </c>
      <c r="B13" s="33"/>
      <c r="C13" s="31"/>
      <c r="D13" s="30">
        <v>0.14118146896362299</v>
      </c>
      <c r="E13" s="31">
        <f>D13/J$5</f>
        <v>0.16564999997202615</v>
      </c>
      <c r="F13" s="27"/>
      <c r="G13" s="27" t="s">
        <v>46</v>
      </c>
      <c r="H13" s="30">
        <v>0.83799999999999997</v>
      </c>
      <c r="I13" s="30">
        <f>SUM(B43:B46)</f>
        <v>0.753</v>
      </c>
      <c r="J13" s="32">
        <f>SUM(D43:D46)</f>
        <v>0.78927946090698198</v>
      </c>
    </row>
    <row r="14" spans="1:20" x14ac:dyDescent="0.25">
      <c r="A14" s="26" t="s">
        <v>330</v>
      </c>
      <c r="B14" s="33">
        <v>0.122</v>
      </c>
      <c r="C14" s="31">
        <f>B14/I$5</f>
        <v>0.34078212290502796</v>
      </c>
      <c r="D14" s="30">
        <v>0.24952459335327101</v>
      </c>
      <c r="E14" s="31">
        <f>D14/J$5</f>
        <v>0.29277035566643161</v>
      </c>
      <c r="F14" s="27"/>
      <c r="G14" s="27" t="s">
        <v>10</v>
      </c>
      <c r="H14" s="30">
        <v>0.90600000000000003</v>
      </c>
      <c r="I14" s="30">
        <f>SUM(B47:B50)</f>
        <v>0.82699999999999996</v>
      </c>
      <c r="J14" s="32">
        <f>SUM(D47:D50)</f>
        <v>0.88682126998901301</v>
      </c>
    </row>
    <row r="15" spans="1:20" x14ac:dyDescent="0.25">
      <c r="A15" s="26" t="s">
        <v>331</v>
      </c>
      <c r="B15" s="33">
        <v>0.14000000000000001</v>
      </c>
      <c r="C15" s="31">
        <f>B15/I$6</f>
        <v>0.19498607242339835</v>
      </c>
      <c r="D15" s="30">
        <v>0.27734422683715798</v>
      </c>
      <c r="E15" s="31">
        <f>D15/J$6</f>
        <v>0.26115257116969115</v>
      </c>
      <c r="F15" s="27"/>
      <c r="G15" s="27" t="s">
        <v>470</v>
      </c>
      <c r="H15" s="30">
        <f>SUM(H3:H14)</f>
        <v>9.8529999999999998</v>
      </c>
      <c r="I15" s="30">
        <f>SUM(I3:I14)</f>
        <v>7.1959999999999997</v>
      </c>
      <c r="J15" s="32">
        <f>SUM(J3:J14)</f>
        <v>11.113547325134276</v>
      </c>
    </row>
    <row r="16" spans="1:20" x14ac:dyDescent="0.25">
      <c r="A16" s="26" t="s">
        <v>332</v>
      </c>
      <c r="B16" s="33">
        <v>0.25</v>
      </c>
      <c r="C16" s="31">
        <f>B16/I$6</f>
        <v>0.34818941504178275</v>
      </c>
      <c r="D16" s="30">
        <v>0.24953269958496099</v>
      </c>
      <c r="E16" s="31">
        <f>D16/J$6</f>
        <v>0.23496471093226978</v>
      </c>
      <c r="F16" s="27"/>
      <c r="G16" s="27"/>
      <c r="H16" s="27"/>
      <c r="I16" s="27"/>
      <c r="J16" s="29"/>
    </row>
    <row r="17" spans="1:10" x14ac:dyDescent="0.25">
      <c r="A17" s="26" t="s">
        <v>333</v>
      </c>
      <c r="B17" s="33">
        <v>7.8E-2</v>
      </c>
      <c r="C17" s="31">
        <f>B17/I$6</f>
        <v>0.10863509749303621</v>
      </c>
      <c r="D17" s="30">
        <v>0.285594463348389</v>
      </c>
      <c r="E17" s="31">
        <f>D17/J$6</f>
        <v>0.26892114995799632</v>
      </c>
      <c r="F17" s="27"/>
      <c r="G17" s="27"/>
      <c r="H17" s="27"/>
      <c r="I17" s="27"/>
      <c r="J17" s="29"/>
    </row>
    <row r="18" spans="1:10" x14ac:dyDescent="0.25">
      <c r="A18" s="26" t="s">
        <v>334</v>
      </c>
      <c r="B18" s="33">
        <v>0.25</v>
      </c>
      <c r="C18" s="31">
        <f>B18/I$6</f>
        <v>0.34818941504178275</v>
      </c>
      <c r="D18" s="30">
        <v>0.24952936172485399</v>
      </c>
      <c r="E18" s="31">
        <f>D18/J$6</f>
        <v>0.23496156794004278</v>
      </c>
      <c r="F18" s="27"/>
      <c r="G18" s="27"/>
      <c r="H18" s="27"/>
      <c r="I18" s="27"/>
      <c r="J18" s="29"/>
    </row>
    <row r="19" spans="1:10" x14ac:dyDescent="0.25">
      <c r="A19" s="26" t="s">
        <v>335</v>
      </c>
      <c r="B19" s="33">
        <v>0.17899999999999999</v>
      </c>
      <c r="C19" s="31">
        <f>B19/I$7</f>
        <v>0.20157657657657657</v>
      </c>
      <c r="D19" s="30">
        <v>0.30486345291137701</v>
      </c>
      <c r="E19" s="31">
        <f>D19/J$7</f>
        <v>0.29084800815208756</v>
      </c>
      <c r="F19" s="27"/>
      <c r="G19" s="27"/>
      <c r="H19" s="27"/>
      <c r="I19" s="27"/>
      <c r="J19" s="29"/>
    </row>
    <row r="20" spans="1:10" x14ac:dyDescent="0.25">
      <c r="A20" s="26" t="s">
        <v>336</v>
      </c>
      <c r="B20" s="33">
        <v>0.25</v>
      </c>
      <c r="C20" s="31">
        <f>B20/I$7</f>
        <v>0.28153153153153154</v>
      </c>
      <c r="D20" s="30">
        <v>0.24954271316528301</v>
      </c>
      <c r="E20" s="31">
        <f>D20/J$7</f>
        <v>0.23807052101482562</v>
      </c>
      <c r="F20" s="27"/>
      <c r="G20" s="27"/>
      <c r="H20" s="27"/>
      <c r="I20" s="27"/>
      <c r="J20" s="29"/>
    </row>
    <row r="21" spans="1:10" x14ac:dyDescent="0.25">
      <c r="A21" s="26" t="s">
        <v>337</v>
      </c>
      <c r="B21" s="33">
        <v>0.20899999999999999</v>
      </c>
      <c r="C21" s="31">
        <f>B21/I$7</f>
        <v>0.23536036036036034</v>
      </c>
      <c r="D21" s="30">
        <v>0.244244575500488</v>
      </c>
      <c r="E21" s="31">
        <f>D21/J$7</f>
        <v>0.2330159538897556</v>
      </c>
      <c r="F21" s="27"/>
      <c r="G21" s="30"/>
      <c r="H21" s="30"/>
      <c r="I21" s="30"/>
      <c r="J21" s="29"/>
    </row>
    <row r="22" spans="1:10" x14ac:dyDescent="0.25">
      <c r="A22" s="26" t="s">
        <v>338</v>
      </c>
      <c r="B22" s="33">
        <v>0.25</v>
      </c>
      <c r="C22" s="31">
        <f>B22/I$7</f>
        <v>0.28153153153153154</v>
      </c>
      <c r="D22" s="30">
        <v>0.249537467956543</v>
      </c>
      <c r="E22" s="31">
        <f>D22/J$7</f>
        <v>0.23806551694333128</v>
      </c>
      <c r="F22" s="27"/>
      <c r="G22" s="30"/>
      <c r="H22" s="30"/>
      <c r="I22" s="30"/>
      <c r="J22" s="29"/>
    </row>
    <row r="23" spans="1:10" x14ac:dyDescent="0.25">
      <c r="A23" s="26" t="s">
        <v>339</v>
      </c>
      <c r="B23" s="33">
        <v>7.1999999999999995E-2</v>
      </c>
      <c r="C23" s="31">
        <f>B23/I$8</f>
        <v>0.10126582278481011</v>
      </c>
      <c r="D23" s="30">
        <v>0.25081920623779302</v>
      </c>
      <c r="E23" s="31">
        <f>D23/J$8</f>
        <v>0.23625492603867879</v>
      </c>
      <c r="F23" s="27"/>
      <c r="G23" s="30"/>
      <c r="H23" s="30"/>
      <c r="I23" s="30"/>
      <c r="J23" s="29"/>
    </row>
    <row r="24" spans="1:10" x14ac:dyDescent="0.25">
      <c r="A24" s="26" t="s">
        <v>340</v>
      </c>
      <c r="B24" s="33">
        <v>0.25</v>
      </c>
      <c r="C24" s="31">
        <f>B24/I$8</f>
        <v>0.3516174402250351</v>
      </c>
      <c r="D24" s="30">
        <v>0.24925470352172899</v>
      </c>
      <c r="E24" s="31">
        <f>D24/J$8</f>
        <v>0.23478126906074945</v>
      </c>
      <c r="F24" s="27"/>
      <c r="G24" s="30"/>
      <c r="H24" s="30"/>
      <c r="I24" s="30"/>
      <c r="J24" s="29"/>
    </row>
    <row r="25" spans="1:10" x14ac:dyDescent="0.25">
      <c r="A25" s="26" t="s">
        <v>341</v>
      </c>
      <c r="B25" s="33">
        <v>0.13800000000000001</v>
      </c>
      <c r="C25" s="31">
        <f>B25/I$8</f>
        <v>0.1940928270042194</v>
      </c>
      <c r="D25" s="30">
        <v>0.31174850463867199</v>
      </c>
      <c r="E25" s="31">
        <f>D25/J$8</f>
        <v>0.29364625225809515</v>
      </c>
      <c r="F25" s="27"/>
      <c r="G25" s="30"/>
      <c r="H25" s="30"/>
      <c r="I25" s="30"/>
      <c r="J25" s="29"/>
    </row>
    <row r="26" spans="1:10" x14ac:dyDescent="0.25">
      <c r="A26" s="26" t="s">
        <v>342</v>
      </c>
      <c r="B26" s="33">
        <v>0.251</v>
      </c>
      <c r="C26" s="31">
        <f>B26/I$8</f>
        <v>0.35302390998593525</v>
      </c>
      <c r="D26" s="30">
        <v>0.24982404708862299</v>
      </c>
      <c r="E26" s="31">
        <f>D26/J$8</f>
        <v>0.2353175526424765</v>
      </c>
      <c r="F26" s="27"/>
      <c r="G26" s="30"/>
      <c r="H26" s="30"/>
      <c r="I26" s="30"/>
      <c r="J26" s="29"/>
    </row>
    <row r="27" spans="1:10" x14ac:dyDescent="0.25">
      <c r="A27" s="26" t="s">
        <v>343</v>
      </c>
      <c r="B27" s="33">
        <v>9.8000000000000004E-2</v>
      </c>
      <c r="C27" s="31">
        <f>B27/I$9</f>
        <v>0.13861386138613863</v>
      </c>
      <c r="D27" s="30">
        <v>0.29968833923339799</v>
      </c>
      <c r="E27" s="31">
        <f>D27/J$9</f>
        <v>0.30404380995689617</v>
      </c>
      <c r="F27" s="27"/>
      <c r="G27" s="27"/>
      <c r="H27" s="27"/>
      <c r="I27" s="27"/>
      <c r="J27" s="29"/>
    </row>
    <row r="28" spans="1:10" x14ac:dyDescent="0.25">
      <c r="A28" s="26" t="s">
        <v>344</v>
      </c>
      <c r="B28" s="33">
        <v>0.25</v>
      </c>
      <c r="C28" s="31">
        <f>B28/I$9</f>
        <v>0.3536067892503536</v>
      </c>
      <c r="D28" s="30">
        <v>0.24941301345825201</v>
      </c>
      <c r="E28" s="31">
        <f>D28/J$9</f>
        <v>0.25303781608138926</v>
      </c>
      <c r="F28" s="27"/>
      <c r="G28" s="27"/>
      <c r="H28" s="27"/>
      <c r="I28" s="27"/>
      <c r="J28" s="29"/>
    </row>
    <row r="29" spans="1:10" x14ac:dyDescent="0.25">
      <c r="A29" s="26" t="s">
        <v>345</v>
      </c>
      <c r="B29" s="33">
        <v>0.109</v>
      </c>
      <c r="C29" s="31">
        <f>B29/I$9</f>
        <v>0.15417256011315417</v>
      </c>
      <c r="D29" s="30">
        <v>0.18688583374023399</v>
      </c>
      <c r="E29" s="31">
        <f>D29/J$9</f>
        <v>0.18960190797780455</v>
      </c>
      <c r="F29" s="27"/>
      <c r="G29" s="27"/>
      <c r="H29" s="27"/>
      <c r="I29" s="27"/>
      <c r="J29" s="29"/>
    </row>
    <row r="30" spans="1:10" x14ac:dyDescent="0.25">
      <c r="A30" s="26" t="s">
        <v>346</v>
      </c>
      <c r="B30" s="33">
        <v>0.25</v>
      </c>
      <c r="C30" s="31">
        <f>B30/I$9</f>
        <v>0.3536067892503536</v>
      </c>
      <c r="D30" s="30">
        <v>0.24968767166137701</v>
      </c>
      <c r="E30" s="31">
        <f>D30/J$9</f>
        <v>0.25331646598391017</v>
      </c>
      <c r="F30" s="27"/>
      <c r="G30" s="30"/>
      <c r="H30" s="30"/>
      <c r="I30" s="30"/>
      <c r="J30" s="29"/>
    </row>
    <row r="31" spans="1:10" x14ac:dyDescent="0.25">
      <c r="A31" s="26" t="s">
        <v>347</v>
      </c>
      <c r="B31" s="33">
        <v>0.105</v>
      </c>
      <c r="C31" s="31">
        <f>B31/I$10</f>
        <v>0.15441176470588236</v>
      </c>
      <c r="D31" s="30">
        <v>0.25535058975219699</v>
      </c>
      <c r="E31" s="31">
        <f>D31/J$10</f>
        <v>0.2400847343644921</v>
      </c>
      <c r="F31" s="27"/>
      <c r="G31" s="27"/>
      <c r="H31" s="27"/>
      <c r="I31" s="27"/>
      <c r="J31" s="29"/>
    </row>
    <row r="32" spans="1:10" x14ac:dyDescent="0.25">
      <c r="A32" s="26" t="s">
        <v>348</v>
      </c>
      <c r="B32" s="33">
        <v>0.25</v>
      </c>
      <c r="C32" s="31">
        <f>B32/I$10</f>
        <v>0.36764705882352944</v>
      </c>
      <c r="D32" s="30">
        <v>0.24953556060790999</v>
      </c>
      <c r="E32" s="31">
        <f>D32/J$10</f>
        <v>0.23461735036987216</v>
      </c>
      <c r="F32" s="27"/>
      <c r="G32" s="27"/>
      <c r="H32" s="27"/>
      <c r="I32" s="27"/>
      <c r="J32" s="29"/>
    </row>
    <row r="33" spans="1:10" x14ac:dyDescent="0.25">
      <c r="A33" s="26" t="s">
        <v>349</v>
      </c>
      <c r="B33" s="33">
        <v>7.4999999999999997E-2</v>
      </c>
      <c r="C33" s="31">
        <f>B33/I$10</f>
        <v>0.11029411764705883</v>
      </c>
      <c r="D33" s="30">
        <v>0.30913162231445301</v>
      </c>
      <c r="E33" s="31">
        <f>D33/J$10</f>
        <v>0.2906505267877158</v>
      </c>
      <c r="F33" s="27"/>
      <c r="G33" s="27"/>
      <c r="H33" s="27"/>
      <c r="I33" s="27"/>
      <c r="J33" s="29"/>
    </row>
    <row r="34" spans="1:10" x14ac:dyDescent="0.25">
      <c r="A34" s="26" t="s">
        <v>350</v>
      </c>
      <c r="B34" s="33">
        <v>0.25</v>
      </c>
      <c r="C34" s="31">
        <f>B34/I$10</f>
        <v>0.36764705882352944</v>
      </c>
      <c r="D34" s="30">
        <v>0.24956750869750999</v>
      </c>
      <c r="E34" s="31">
        <f>D34/J$10</f>
        <v>0.23464738847792005</v>
      </c>
      <c r="F34" s="27"/>
      <c r="G34" s="30"/>
      <c r="H34" s="30"/>
      <c r="I34" s="30"/>
      <c r="J34" s="29"/>
    </row>
    <row r="35" spans="1:10" x14ac:dyDescent="0.25">
      <c r="A35" s="26" t="s">
        <v>351</v>
      </c>
      <c r="B35" s="33">
        <v>0.215</v>
      </c>
      <c r="C35" s="31">
        <f>B35/I$11</f>
        <v>0.25353773584905659</v>
      </c>
      <c r="D35" s="30">
        <v>0.26772975921630898</v>
      </c>
      <c r="E35" s="31">
        <f>D35/J$11</f>
        <v>0.27825670664229063</v>
      </c>
      <c r="F35" s="27"/>
      <c r="G35" s="27"/>
      <c r="H35" s="27"/>
      <c r="I35" s="27"/>
      <c r="J35" s="29"/>
    </row>
    <row r="36" spans="1:10" x14ac:dyDescent="0.25">
      <c r="A36" s="26" t="s">
        <v>352</v>
      </c>
      <c r="B36" s="33">
        <v>0.25</v>
      </c>
      <c r="C36" s="31">
        <f>B36/I$11</f>
        <v>0.294811320754717</v>
      </c>
      <c r="D36" s="30">
        <v>0.24926948547363301</v>
      </c>
      <c r="E36" s="31">
        <f>D36/J$11</f>
        <v>0.25907058780967318</v>
      </c>
      <c r="F36" s="27"/>
      <c r="G36" s="27"/>
      <c r="H36" s="27"/>
      <c r="I36" s="27"/>
      <c r="J36" s="29"/>
    </row>
    <row r="37" spans="1:10" x14ac:dyDescent="0.25">
      <c r="A37" s="26" t="s">
        <v>353</v>
      </c>
      <c r="B37" s="33">
        <v>0.13300000000000001</v>
      </c>
      <c r="C37" s="31">
        <f>B37/I$11</f>
        <v>0.15683962264150944</v>
      </c>
      <c r="D37" s="30">
        <v>0.19544887542724601</v>
      </c>
      <c r="E37" s="31">
        <f>D37/J$11</f>
        <v>0.20313378890908104</v>
      </c>
      <c r="F37" s="27"/>
      <c r="G37" s="27"/>
      <c r="H37" s="27"/>
      <c r="I37" s="27"/>
      <c r="J37" s="29"/>
    </row>
    <row r="38" spans="1:10" x14ac:dyDescent="0.25">
      <c r="A38" s="26" t="s">
        <v>354</v>
      </c>
      <c r="B38" s="33">
        <v>0.25</v>
      </c>
      <c r="C38" s="31">
        <f>B38/I$11</f>
        <v>0.294811320754717</v>
      </c>
      <c r="D38" s="30">
        <v>0.24972009658813499</v>
      </c>
      <c r="E38" s="31">
        <f>D38/J$11</f>
        <v>0.25953891663895517</v>
      </c>
      <c r="F38" s="27"/>
      <c r="G38" s="30"/>
      <c r="H38" s="30"/>
      <c r="I38" s="30"/>
      <c r="J38" s="29"/>
    </row>
    <row r="39" spans="1:10" x14ac:dyDescent="0.25">
      <c r="A39" s="26" t="s">
        <v>355</v>
      </c>
      <c r="B39" s="33">
        <v>4.1000000000000002E-2</v>
      </c>
      <c r="C39" s="31">
        <f>B39/I$12</f>
        <v>5.9420289855072472E-2</v>
      </c>
      <c r="D39" s="30">
        <v>6.2523841857910004E-2</v>
      </c>
      <c r="E39" s="31">
        <f>D39/J$12</f>
        <v>8.2993545185599371E-2</v>
      </c>
      <c r="F39" s="27"/>
      <c r="G39" s="27"/>
      <c r="H39" s="27"/>
      <c r="I39" s="27"/>
      <c r="J39" s="29"/>
    </row>
    <row r="40" spans="1:10" x14ac:dyDescent="0.25">
      <c r="A40" s="26" t="s">
        <v>356</v>
      </c>
      <c r="B40" s="33">
        <v>0.24399999999999999</v>
      </c>
      <c r="C40" s="31">
        <f>B40/I$12</f>
        <v>0.3536231884057971</v>
      </c>
      <c r="D40" s="30">
        <v>0.24953556060790999</v>
      </c>
      <c r="E40" s="31">
        <f>D40/J$12</f>
        <v>0.33123109855902766</v>
      </c>
      <c r="F40" s="27"/>
      <c r="G40" s="27"/>
      <c r="H40" s="27"/>
      <c r="I40" s="27"/>
      <c r="J40" s="29"/>
    </row>
    <row r="41" spans="1:10" x14ac:dyDescent="0.25">
      <c r="A41" s="26" t="s">
        <v>357</v>
      </c>
      <c r="B41" s="33">
        <v>0.155</v>
      </c>
      <c r="C41" s="31">
        <f>B41/I$12</f>
        <v>0.22463768115942032</v>
      </c>
      <c r="D41" s="30">
        <v>0.191818237304688</v>
      </c>
      <c r="E41" s="31">
        <f>D41/J$12</f>
        <v>0.25461767978601302</v>
      </c>
      <c r="F41" s="27"/>
      <c r="G41" s="27"/>
      <c r="H41" s="27"/>
      <c r="I41" s="27"/>
      <c r="J41" s="29"/>
    </row>
    <row r="42" spans="1:10" x14ac:dyDescent="0.25">
      <c r="A42" s="26" t="s">
        <v>358</v>
      </c>
      <c r="B42" s="33">
        <v>0.25</v>
      </c>
      <c r="C42" s="31">
        <f>B42/I$12</f>
        <v>0.3623188405797102</v>
      </c>
      <c r="D42" s="30">
        <v>0.24948024749755901</v>
      </c>
      <c r="E42" s="31">
        <f>D42/J$12</f>
        <v>0.33115767646935984</v>
      </c>
      <c r="F42" s="27"/>
      <c r="G42" s="30"/>
      <c r="H42" s="30"/>
      <c r="I42" s="30"/>
      <c r="J42" s="29"/>
    </row>
    <row r="43" spans="1:10" x14ac:dyDescent="0.25">
      <c r="A43" s="26" t="s">
        <v>359</v>
      </c>
      <c r="B43" s="33">
        <v>0.14899999999999999</v>
      </c>
      <c r="C43" s="31">
        <f>B43/I$13</f>
        <v>0.19787516600265603</v>
      </c>
      <c r="D43" s="30">
        <v>0.159348964691162</v>
      </c>
      <c r="E43" s="31">
        <f>D43/J$13</f>
        <v>0.20189169056553161</v>
      </c>
      <c r="F43" s="27"/>
      <c r="G43" s="27"/>
      <c r="H43" s="27"/>
      <c r="I43" s="27"/>
      <c r="J43" s="29"/>
    </row>
    <row r="44" spans="1:10" x14ac:dyDescent="0.25">
      <c r="A44" s="26" t="s">
        <v>360</v>
      </c>
      <c r="B44" s="33">
        <v>0.25</v>
      </c>
      <c r="C44" s="31">
        <f>B44/I$13</f>
        <v>0.33200531208499334</v>
      </c>
      <c r="D44" s="30">
        <v>0.24954795837402299</v>
      </c>
      <c r="E44" s="31">
        <f>D44/J$13</f>
        <v>0.31617186400272068</v>
      </c>
      <c r="F44" s="27"/>
      <c r="G44" s="27"/>
      <c r="H44" s="27"/>
      <c r="I44" s="27"/>
      <c r="J44" s="29"/>
    </row>
    <row r="45" spans="1:10" x14ac:dyDescent="0.25">
      <c r="A45" s="26" t="s">
        <v>361</v>
      </c>
      <c r="B45" s="33">
        <v>0.111</v>
      </c>
      <c r="C45" s="31">
        <f>B45/I$13</f>
        <v>0.14741035856573706</v>
      </c>
      <c r="D45" s="30">
        <v>0.13079309463500999</v>
      </c>
      <c r="E45" s="31">
        <f>D45/J$13</f>
        <v>0.16571202104348715</v>
      </c>
      <c r="F45" s="27"/>
      <c r="G45" s="27"/>
      <c r="H45" s="27"/>
      <c r="I45" s="27"/>
      <c r="J45" s="29"/>
    </row>
    <row r="46" spans="1:10" x14ac:dyDescent="0.25">
      <c r="A46" s="26" t="s">
        <v>362</v>
      </c>
      <c r="B46" s="33">
        <v>0.24299999999999999</v>
      </c>
      <c r="C46" s="31">
        <f>B46/I$13</f>
        <v>0.32270916334661354</v>
      </c>
      <c r="D46" s="30">
        <v>0.249589443206787</v>
      </c>
      <c r="E46" s="31">
        <f>D46/J$13</f>
        <v>0.31622442438826059</v>
      </c>
      <c r="F46" s="27"/>
      <c r="G46" s="30"/>
      <c r="H46" s="30"/>
      <c r="I46" s="30"/>
      <c r="J46" s="29"/>
    </row>
    <row r="47" spans="1:10" x14ac:dyDescent="0.25">
      <c r="A47" s="26" t="s">
        <v>363</v>
      </c>
      <c r="B47" s="33">
        <v>0.192</v>
      </c>
      <c r="C47" s="31">
        <f>B47/I$14</f>
        <v>0.23216444981862153</v>
      </c>
      <c r="D47" s="30">
        <v>0.22506952285766599</v>
      </c>
      <c r="E47" s="31">
        <f>D47/J$14</f>
        <v>0.25379355510998786</v>
      </c>
      <c r="F47" s="27"/>
      <c r="G47" s="27"/>
      <c r="H47" s="27"/>
      <c r="I47" s="27"/>
      <c r="J47" s="29"/>
    </row>
    <row r="48" spans="1:10" x14ac:dyDescent="0.25">
      <c r="A48" s="26" t="s">
        <v>364</v>
      </c>
      <c r="B48" s="33">
        <v>0.25</v>
      </c>
      <c r="C48" s="31">
        <f>B48/I$14</f>
        <v>0.30229746070133012</v>
      </c>
      <c r="D48" s="30">
        <v>0.24929666519165</v>
      </c>
      <c r="E48" s="31">
        <f>D48/J$14</f>
        <v>0.28111263636554251</v>
      </c>
      <c r="F48" s="27"/>
      <c r="G48" s="27"/>
      <c r="H48" s="27"/>
      <c r="I48" s="27"/>
      <c r="J48" s="29"/>
    </row>
    <row r="49" spans="1:10" x14ac:dyDescent="0.25">
      <c r="A49" s="26" t="s">
        <v>365</v>
      </c>
      <c r="B49" s="33">
        <v>0.13500000000000001</v>
      </c>
      <c r="C49" s="31">
        <f>B49/I$14</f>
        <v>0.16324062877871828</v>
      </c>
      <c r="D49" s="30">
        <v>0.162886142730713</v>
      </c>
      <c r="E49" s="31">
        <f>D49/J$14</f>
        <v>0.18367414973338542</v>
      </c>
      <c r="F49" s="27"/>
      <c r="G49" s="27"/>
      <c r="H49" s="27"/>
      <c r="I49" s="27"/>
      <c r="J49" s="29"/>
    </row>
    <row r="50" spans="1:10" x14ac:dyDescent="0.25">
      <c r="A50" s="26" t="s">
        <v>366</v>
      </c>
      <c r="B50" s="33">
        <v>0.25</v>
      </c>
      <c r="C50" s="31">
        <f>B50/I$14</f>
        <v>0.30229746070133012</v>
      </c>
      <c r="D50" s="30">
        <v>0.24956893920898399</v>
      </c>
      <c r="E50" s="31">
        <f>D50/J$14</f>
        <v>0.28141965879108416</v>
      </c>
      <c r="F50" s="27"/>
      <c r="G50" s="30"/>
      <c r="H50" s="30"/>
      <c r="I50" s="30"/>
      <c r="J50" s="29"/>
    </row>
    <row r="51" spans="1:10" ht="15.75" thickBot="1" x14ac:dyDescent="0.3">
      <c r="A51" s="34" t="s">
        <v>470</v>
      </c>
      <c r="B51" s="35">
        <f>SUM(B3:B50)</f>
        <v>7.1959999999999997</v>
      </c>
      <c r="C51" s="36">
        <f>SUM(C3:C50)</f>
        <v>11.000000000000004</v>
      </c>
      <c r="D51" s="35">
        <f>SUM(D3:D50)</f>
        <v>11.113547325134277</v>
      </c>
      <c r="E51" s="36">
        <f>SUM(E3:E50)</f>
        <v>12.000000000000002</v>
      </c>
      <c r="F51" s="37"/>
      <c r="G51" s="37"/>
      <c r="H51" s="37"/>
      <c r="I51" s="37"/>
      <c r="J51" s="38"/>
    </row>
    <row r="54" spans="1:10" x14ac:dyDescent="0.25">
      <c r="C54" s="17"/>
    </row>
  </sheetData>
  <sortState xmlns:xlrd2="http://schemas.microsoft.com/office/spreadsheetml/2017/richdata2" ref="A2:B47">
    <sortCondition ref="A2"/>
  </sortState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O69"/>
  <sheetViews>
    <sheetView topLeftCell="A16" zoomScaleNormal="100" workbookViewId="0">
      <selection activeCell="H33" sqref="H33"/>
    </sheetView>
  </sheetViews>
  <sheetFormatPr baseColWidth="10" defaultRowHeight="15" x14ac:dyDescent="0.25"/>
  <cols>
    <col min="2" max="2" width="29.85546875" customWidth="1"/>
    <col min="3" max="3" width="14.140625" customWidth="1"/>
    <col min="4" max="4" width="17.140625" customWidth="1"/>
    <col min="5" max="5" width="17.28515625" customWidth="1"/>
    <col min="6" max="6" width="11.42578125" customWidth="1"/>
    <col min="7" max="7" width="15.7109375" customWidth="1"/>
    <col min="8" max="8" width="13.85546875" customWidth="1"/>
    <col min="9" max="9" width="9.140625" customWidth="1"/>
    <col min="10" max="10" width="5.85546875" customWidth="1"/>
    <col min="11" max="11" width="10.140625" customWidth="1"/>
    <col min="12" max="12" width="7.85546875" customWidth="1"/>
    <col min="13" max="13" width="4.5703125" customWidth="1"/>
    <col min="14" max="14" width="9.5703125" customWidth="1"/>
    <col min="15" max="15" width="15.140625" customWidth="1"/>
    <col min="16" max="16" width="11.85546875" customWidth="1"/>
    <col min="17" max="17" width="5.42578125" customWidth="1"/>
    <col min="18" max="19" width="7.7109375" customWidth="1"/>
    <col min="20" max="20" width="8" customWidth="1"/>
    <col min="21" max="21" width="7.140625" customWidth="1"/>
    <col min="22" max="22" width="6.42578125" customWidth="1"/>
    <col min="23" max="23" width="6.85546875" customWidth="1"/>
    <col min="24" max="24" width="8" customWidth="1"/>
    <col min="25" max="25" width="30.7109375" customWidth="1"/>
    <col min="26" max="26" width="23" customWidth="1"/>
    <col min="27" max="27" width="18" customWidth="1"/>
    <col min="28" max="28" width="35.42578125" customWidth="1"/>
    <col min="31" max="31" width="9" customWidth="1"/>
  </cols>
  <sheetData>
    <row r="2" spans="2:41" x14ac:dyDescent="0.25">
      <c r="B2" s="1" t="s">
        <v>492</v>
      </c>
      <c r="C2" s="3"/>
      <c r="D2" s="3"/>
      <c r="E2" s="3"/>
      <c r="F2" s="3" t="s">
        <v>433</v>
      </c>
      <c r="G2" s="3" t="s">
        <v>307</v>
      </c>
      <c r="H2" s="3" t="s">
        <v>308</v>
      </c>
      <c r="I2" s="3" t="s">
        <v>309</v>
      </c>
      <c r="J2" s="3" t="s">
        <v>310</v>
      </c>
      <c r="K2" s="3" t="s">
        <v>311</v>
      </c>
      <c r="L2" s="3" t="s">
        <v>312</v>
      </c>
      <c r="M2" s="3" t="s">
        <v>313</v>
      </c>
      <c r="N2" s="3" t="s">
        <v>314</v>
      </c>
      <c r="O2" s="3" t="s">
        <v>315</v>
      </c>
      <c r="P2" s="3" t="s">
        <v>316</v>
      </c>
      <c r="Q2" s="3" t="s">
        <v>317</v>
      </c>
      <c r="R2" s="3" t="s">
        <v>318</v>
      </c>
      <c r="S2" s="3" t="s">
        <v>496</v>
      </c>
      <c r="T2" s="3" t="s">
        <v>426</v>
      </c>
      <c r="U2" s="3" t="s">
        <v>427</v>
      </c>
      <c r="V2" s="3" t="s">
        <v>428</v>
      </c>
      <c r="W2" s="3" t="s">
        <v>429</v>
      </c>
      <c r="X2" s="3" t="s">
        <v>430</v>
      </c>
      <c r="Y2" s="1" t="s">
        <v>459</v>
      </c>
      <c r="Z2" s="1" t="s">
        <v>445</v>
      </c>
      <c r="AA2" s="1" t="s">
        <v>457</v>
      </c>
      <c r="AB2" s="1" t="s">
        <v>458</v>
      </c>
      <c r="AC2" s="1" t="s">
        <v>480</v>
      </c>
      <c r="AD2" s="1" t="s">
        <v>481</v>
      </c>
      <c r="AE2" s="1" t="s">
        <v>490</v>
      </c>
      <c r="AF2" s="1" t="s">
        <v>482</v>
      </c>
      <c r="AG2" s="1" t="s">
        <v>517</v>
      </c>
      <c r="AI2" s="1" t="s">
        <v>460</v>
      </c>
      <c r="AJ2" s="1" t="s">
        <v>461</v>
      </c>
      <c r="AK2" s="1" t="s">
        <v>462</v>
      </c>
      <c r="AL2" s="1" t="s">
        <v>463</v>
      </c>
      <c r="AM2" s="1" t="s">
        <v>464</v>
      </c>
      <c r="AN2" s="1" t="s">
        <v>465</v>
      </c>
      <c r="AO2" s="1" t="s">
        <v>518</v>
      </c>
    </row>
    <row r="3" spans="2:41" x14ac:dyDescent="0.25">
      <c r="B3" t="s">
        <v>375</v>
      </c>
      <c r="C3" t="s">
        <v>444</v>
      </c>
      <c r="D3" t="s">
        <v>441</v>
      </c>
      <c r="E3" t="s">
        <v>502</v>
      </c>
      <c r="F3">
        <v>95</v>
      </c>
      <c r="G3">
        <v>8559</v>
      </c>
      <c r="H3">
        <v>1921</v>
      </c>
      <c r="I3">
        <v>1211</v>
      </c>
      <c r="J3">
        <v>615</v>
      </c>
      <c r="K3">
        <v>94</v>
      </c>
      <c r="L3">
        <v>1</v>
      </c>
      <c r="M3">
        <v>0</v>
      </c>
      <c r="N3">
        <v>6</v>
      </c>
      <c r="O3">
        <v>20</v>
      </c>
      <c r="P3">
        <v>11</v>
      </c>
      <c r="Q3">
        <v>-21</v>
      </c>
      <c r="R3">
        <v>-14</v>
      </c>
      <c r="S3" s="3">
        <v>1</v>
      </c>
      <c r="T3" s="5">
        <v>0.63040083289953153</v>
      </c>
      <c r="U3" s="5">
        <v>0.32014575741801143</v>
      </c>
      <c r="V3" s="5">
        <v>4.8932847475273294E-2</v>
      </c>
      <c r="W3" s="5">
        <v>5.2056220718375845E-4</v>
      </c>
      <c r="X3" s="5">
        <v>0</v>
      </c>
      <c r="Y3" s="11" t="str">
        <f>E3</f>
        <v>Seew-SE Gesamt (8,56 kg, 1921 F., 95 Z.)</v>
      </c>
      <c r="Z3" s="14">
        <v>4.4554919312857884</v>
      </c>
      <c r="AA3" s="15">
        <v>2.3003123373243102</v>
      </c>
      <c r="AB3" s="15">
        <v>4.2623239436619702</v>
      </c>
      <c r="AC3" s="11">
        <v>3.1233732431025507E-3</v>
      </c>
      <c r="AD3" s="39">
        <v>0.55000000000000004</v>
      </c>
      <c r="AE3" s="39" t="str">
        <f>P3&amp;"/"&amp;O3</f>
        <v>11/20</v>
      </c>
      <c r="AF3" s="39">
        <v>0.18421052631578946</v>
      </c>
      <c r="AG3" s="39">
        <f>S3/F3</f>
        <v>1.0526315789473684E-2</v>
      </c>
      <c r="AH3">
        <v>14</v>
      </c>
      <c r="AI3">
        <f>Z3/3.5</f>
        <v>1.2729976946530823</v>
      </c>
      <c r="AL3" s="16">
        <f>AC3*200</f>
        <v>0.62467464862051014</v>
      </c>
      <c r="AM3" s="16">
        <f>AD3*2</f>
        <v>1.1000000000000001</v>
      </c>
      <c r="AN3" s="16">
        <f>AF3*2</f>
        <v>0.36842105263157893</v>
      </c>
      <c r="AO3" s="16">
        <f>AG3*43.5</f>
        <v>0.45789473684210524</v>
      </c>
    </row>
    <row r="4" spans="2:41" x14ac:dyDescent="0.25">
      <c r="S4" s="3"/>
      <c r="T4" s="5"/>
      <c r="U4" s="5"/>
      <c r="V4" s="5"/>
      <c r="W4" s="5"/>
      <c r="X4" s="5"/>
      <c r="Y4" s="11"/>
      <c r="Z4" s="14"/>
      <c r="AA4" s="15"/>
      <c r="AB4" s="15"/>
      <c r="AC4" s="11"/>
      <c r="AD4" s="39"/>
      <c r="AE4" s="39"/>
      <c r="AF4" s="39"/>
      <c r="AG4" s="39"/>
      <c r="AL4" s="16"/>
      <c r="AM4" s="16"/>
      <c r="AN4" s="16"/>
      <c r="AO4" s="16"/>
    </row>
    <row r="5" spans="2:41" x14ac:dyDescent="0.25">
      <c r="B5" t="s">
        <v>375</v>
      </c>
      <c r="C5" t="s">
        <v>367</v>
      </c>
      <c r="D5" t="s">
        <v>441</v>
      </c>
      <c r="E5" t="s">
        <v>503</v>
      </c>
      <c r="F5">
        <v>34.000000000000007</v>
      </c>
      <c r="G5">
        <v>3113</v>
      </c>
      <c r="H5">
        <v>898.00000000000011</v>
      </c>
      <c r="I5">
        <v>594.00000000000011</v>
      </c>
      <c r="J5">
        <v>272.00000000000006</v>
      </c>
      <c r="K5">
        <v>31.999999999999996</v>
      </c>
      <c r="L5">
        <v>0</v>
      </c>
      <c r="M5">
        <v>0</v>
      </c>
      <c r="N5">
        <v>3</v>
      </c>
      <c r="O5">
        <v>2</v>
      </c>
      <c r="P5">
        <v>0</v>
      </c>
      <c r="Q5">
        <v>-0.99999999999999989</v>
      </c>
      <c r="R5">
        <v>-1</v>
      </c>
      <c r="S5" s="3">
        <v>0</v>
      </c>
      <c r="T5" s="5">
        <v>0.66146993318485525</v>
      </c>
      <c r="U5" s="5">
        <v>0.30289532293986637</v>
      </c>
      <c r="V5" s="5">
        <v>3.5634743875278388E-2</v>
      </c>
      <c r="W5" s="5">
        <v>0</v>
      </c>
      <c r="X5" s="5">
        <v>0</v>
      </c>
      <c r="Y5" s="11" t="str">
        <f>E5</f>
        <v>Seew-SE 1 (3,11 kg, 898 F., 34 Z.)</v>
      </c>
      <c r="Z5" s="14">
        <v>3.4665924276169262</v>
      </c>
      <c r="AA5" s="15">
        <v>2.1638084632516703</v>
      </c>
      <c r="AB5" s="15">
        <v>4.1447368421052628</v>
      </c>
      <c r="AC5" s="11">
        <v>3.3407572383073493E-3</v>
      </c>
      <c r="AD5" s="39">
        <v>0</v>
      </c>
      <c r="AE5" s="39" t="str">
        <f t="shared" ref="AE5:AE20" si="0">P5&amp;"/"&amp;O5</f>
        <v>0/2</v>
      </c>
      <c r="AF5" s="39">
        <v>2.9411764705882346E-2</v>
      </c>
      <c r="AG5" s="39">
        <f t="shared" ref="AG5:AG24" si="1">S5/F5</f>
        <v>0</v>
      </c>
      <c r="AH5">
        <v>13</v>
      </c>
      <c r="AI5">
        <f>Z5/3.5</f>
        <v>0.99045497931912174</v>
      </c>
      <c r="AL5" s="16">
        <f t="shared" ref="AL5:AL20" si="2">AC5*200</f>
        <v>0.66815144766146983</v>
      </c>
      <c r="AM5" s="16">
        <f t="shared" ref="AM5:AM20" si="3">AD5*2</f>
        <v>0</v>
      </c>
      <c r="AN5" s="16">
        <f>AF5*2</f>
        <v>5.8823529411764691E-2</v>
      </c>
      <c r="AO5" s="16">
        <f t="shared" ref="AO5:AO20" si="4">AG5*43.5</f>
        <v>0</v>
      </c>
    </row>
    <row r="6" spans="2:41" x14ac:dyDescent="0.25">
      <c r="B6" t="s">
        <v>375</v>
      </c>
      <c r="C6" t="s">
        <v>368</v>
      </c>
      <c r="D6" t="s">
        <v>441</v>
      </c>
      <c r="E6" t="s">
        <v>504</v>
      </c>
      <c r="F6">
        <v>47</v>
      </c>
      <c r="G6">
        <v>4347</v>
      </c>
      <c r="H6">
        <v>813</v>
      </c>
      <c r="I6">
        <v>500</v>
      </c>
      <c r="J6">
        <v>259</v>
      </c>
      <c r="K6">
        <v>54</v>
      </c>
      <c r="L6">
        <v>0</v>
      </c>
      <c r="M6">
        <v>0</v>
      </c>
      <c r="N6">
        <v>3</v>
      </c>
      <c r="O6">
        <v>12</v>
      </c>
      <c r="P6">
        <v>6</v>
      </c>
      <c r="Q6">
        <v>-14</v>
      </c>
      <c r="R6">
        <v>-10</v>
      </c>
      <c r="S6" s="3">
        <v>1</v>
      </c>
      <c r="T6" s="5">
        <v>0.61500615006150061</v>
      </c>
      <c r="U6" s="5">
        <v>0.31857318573185733</v>
      </c>
      <c r="V6" s="5">
        <v>6.6420664206642069E-2</v>
      </c>
      <c r="W6" s="5">
        <v>0</v>
      </c>
      <c r="X6" s="5">
        <v>0</v>
      </c>
      <c r="Y6" s="11" t="str">
        <f t="shared" ref="Y6:Y20" si="5">E6</f>
        <v>Seew-SE 2 (4,35 kg, 813 F., 47 Z.)</v>
      </c>
      <c r="Z6" s="14">
        <v>5.3468634686346865</v>
      </c>
      <c r="AA6" s="15">
        <v>2.4000615006150063</v>
      </c>
      <c r="AB6" s="15">
        <v>4.3969648562300323</v>
      </c>
      <c r="AC6" s="11">
        <v>3.6900369003690036E-3</v>
      </c>
      <c r="AD6" s="39">
        <v>0.5</v>
      </c>
      <c r="AE6" s="39" t="str">
        <f t="shared" si="0"/>
        <v>6/12</v>
      </c>
      <c r="AF6" s="39">
        <v>0.25531914893617019</v>
      </c>
      <c r="AG6" s="39">
        <f t="shared" si="1"/>
        <v>2.1276595744680851E-2</v>
      </c>
      <c r="AH6">
        <v>12</v>
      </c>
      <c r="AI6">
        <f>Z6/3.5</f>
        <v>1.5276752767527675</v>
      </c>
      <c r="AL6" s="16">
        <f t="shared" si="2"/>
        <v>0.73800738007380073</v>
      </c>
      <c r="AM6" s="16">
        <f t="shared" si="3"/>
        <v>1</v>
      </c>
      <c r="AN6" s="16">
        <f t="shared" ref="AN6:AN20" si="6">AF6*2</f>
        <v>0.51063829787234039</v>
      </c>
      <c r="AO6" s="16">
        <f t="shared" si="4"/>
        <v>0.92553191489361697</v>
      </c>
    </row>
    <row r="7" spans="2:41" x14ac:dyDescent="0.25">
      <c r="B7" t="s">
        <v>375</v>
      </c>
      <c r="C7" t="s">
        <v>369</v>
      </c>
      <c r="D7" t="s">
        <v>441</v>
      </c>
      <c r="E7" t="s">
        <v>452</v>
      </c>
      <c r="F7">
        <v>14</v>
      </c>
      <c r="G7">
        <v>1099</v>
      </c>
      <c r="H7">
        <v>210</v>
      </c>
      <c r="I7">
        <v>117</v>
      </c>
      <c r="J7">
        <v>84</v>
      </c>
      <c r="K7">
        <v>8</v>
      </c>
      <c r="L7">
        <v>1</v>
      </c>
      <c r="M7">
        <v>0</v>
      </c>
      <c r="N7">
        <v>0</v>
      </c>
      <c r="O7">
        <v>6</v>
      </c>
      <c r="P7">
        <v>5</v>
      </c>
      <c r="Q7">
        <v>-6</v>
      </c>
      <c r="R7">
        <v>-3</v>
      </c>
      <c r="S7" s="3">
        <v>0</v>
      </c>
      <c r="T7" s="5">
        <v>0.55714285714285716</v>
      </c>
      <c r="U7" s="5">
        <v>0.4</v>
      </c>
      <c r="V7" s="5">
        <v>3.8095238095238099E-2</v>
      </c>
      <c r="W7" s="5">
        <v>4.7619047619047623E-3</v>
      </c>
      <c r="X7" s="5">
        <v>0</v>
      </c>
      <c r="Y7" s="11" t="str">
        <f t="shared" si="5"/>
        <v>Seew-SE 3 (1,1 kg, 210 F., 14 Z.)</v>
      </c>
      <c r="Z7" s="14">
        <v>5.2333333333333334</v>
      </c>
      <c r="AA7" s="15">
        <v>2.4978571428571428</v>
      </c>
      <c r="AB7" s="15">
        <v>4.193548387096774</v>
      </c>
      <c r="AC7" s="39">
        <v>0</v>
      </c>
      <c r="AD7" s="39">
        <v>0.83333333333333337</v>
      </c>
      <c r="AE7" s="39" t="str">
        <f t="shared" si="0"/>
        <v>5/6</v>
      </c>
      <c r="AF7" s="39">
        <v>0.32142857142857145</v>
      </c>
      <c r="AG7" s="39">
        <f t="shared" si="1"/>
        <v>0</v>
      </c>
      <c r="AH7">
        <v>11</v>
      </c>
      <c r="AI7">
        <f>Z7/3.5</f>
        <v>1.4952380952380953</v>
      </c>
      <c r="AL7" s="16">
        <f t="shared" si="2"/>
        <v>0</v>
      </c>
      <c r="AM7" s="16">
        <f t="shared" si="3"/>
        <v>1.6666666666666667</v>
      </c>
      <c r="AN7" s="16">
        <f t="shared" si="6"/>
        <v>0.6428571428571429</v>
      </c>
      <c r="AO7" s="16">
        <f t="shared" si="4"/>
        <v>0</v>
      </c>
    </row>
    <row r="8" spans="2:41" x14ac:dyDescent="0.25">
      <c r="S8" s="3"/>
      <c r="T8" s="5"/>
      <c r="U8" s="5"/>
      <c r="V8" s="5"/>
      <c r="W8" s="5"/>
      <c r="X8" s="5"/>
      <c r="Y8" s="11"/>
      <c r="Z8" s="14"/>
      <c r="AA8" s="15"/>
      <c r="AB8" s="15"/>
      <c r="AC8" s="11"/>
      <c r="AD8" s="39"/>
      <c r="AE8" s="39"/>
      <c r="AF8" s="39"/>
      <c r="AG8" s="39"/>
      <c r="AL8" s="16"/>
      <c r="AM8" s="16"/>
      <c r="AN8" s="16"/>
      <c r="AO8" s="16"/>
    </row>
    <row r="9" spans="2:41" x14ac:dyDescent="0.25">
      <c r="B9" t="s">
        <v>375</v>
      </c>
      <c r="C9" t="s">
        <v>443</v>
      </c>
      <c r="D9" t="s">
        <v>441</v>
      </c>
      <c r="E9" t="s">
        <v>453</v>
      </c>
      <c r="F9">
        <v>11</v>
      </c>
      <c r="G9">
        <v>621</v>
      </c>
      <c r="H9">
        <v>61</v>
      </c>
      <c r="I9">
        <v>30</v>
      </c>
      <c r="J9">
        <v>24</v>
      </c>
      <c r="K9">
        <v>5</v>
      </c>
      <c r="L9">
        <v>2</v>
      </c>
      <c r="M9">
        <v>0</v>
      </c>
      <c r="N9">
        <v>1</v>
      </c>
      <c r="O9">
        <v>4</v>
      </c>
      <c r="P9">
        <v>4</v>
      </c>
      <c r="Q9">
        <v>-2</v>
      </c>
      <c r="R9">
        <v>-2</v>
      </c>
      <c r="S9" s="3">
        <v>0</v>
      </c>
      <c r="T9" s="5">
        <v>0.49180327868852458</v>
      </c>
      <c r="U9" s="5">
        <v>0.39344262295081966</v>
      </c>
      <c r="V9" s="5">
        <v>8.1967213114754092E-2</v>
      </c>
      <c r="W9" s="5">
        <v>3.2786885245901641E-2</v>
      </c>
      <c r="X9" s="5">
        <v>0</v>
      </c>
      <c r="Y9" s="11" t="str">
        <f t="shared" si="5"/>
        <v>Seew-Streu (0,62 kg, 61 F., 11 Z.)</v>
      </c>
      <c r="Z9" s="14">
        <v>10.180327868852459</v>
      </c>
      <c r="AA9" s="15">
        <v>3.1475409836065573</v>
      </c>
      <c r="AB9" s="15">
        <v>5.080645161290323</v>
      </c>
      <c r="AC9" s="11">
        <v>1.6393442622950821E-2</v>
      </c>
      <c r="AD9" s="39">
        <v>1</v>
      </c>
      <c r="AE9" s="39" t="str">
        <f t="shared" si="0"/>
        <v>4/4</v>
      </c>
      <c r="AF9" s="39">
        <v>0.18181818181818182</v>
      </c>
      <c r="AG9" s="39">
        <f t="shared" si="1"/>
        <v>0</v>
      </c>
      <c r="AH9">
        <v>10</v>
      </c>
      <c r="AI9">
        <f>Z9/3.5</f>
        <v>2.9086651053864165</v>
      </c>
      <c r="AL9" s="16">
        <f t="shared" si="2"/>
        <v>3.278688524590164</v>
      </c>
      <c r="AM9" s="16">
        <f t="shared" si="3"/>
        <v>2</v>
      </c>
      <c r="AN9" s="16">
        <f t="shared" si="6"/>
        <v>0.36363636363636365</v>
      </c>
      <c r="AO9" s="16">
        <f t="shared" si="4"/>
        <v>0</v>
      </c>
    </row>
    <row r="10" spans="2:41" x14ac:dyDescent="0.25">
      <c r="S10" s="3"/>
      <c r="T10" s="5"/>
      <c r="U10" s="5"/>
      <c r="V10" s="5"/>
      <c r="W10" s="5"/>
      <c r="X10" s="5"/>
      <c r="Y10" s="11"/>
      <c r="Z10" s="14"/>
      <c r="AA10" s="15"/>
      <c r="AB10" s="15"/>
      <c r="AC10" s="11"/>
      <c r="AD10" s="39"/>
      <c r="AE10" s="39"/>
      <c r="AF10" s="39"/>
      <c r="AG10" s="39"/>
      <c r="AH10">
        <v>9</v>
      </c>
      <c r="AL10" s="16"/>
      <c r="AM10" s="16"/>
      <c r="AN10" s="16"/>
      <c r="AO10" s="16"/>
    </row>
    <row r="11" spans="2:41" x14ac:dyDescent="0.25">
      <c r="B11" t="s">
        <v>376</v>
      </c>
      <c r="C11" t="s">
        <v>444</v>
      </c>
      <c r="D11" t="s">
        <v>442</v>
      </c>
      <c r="E11" t="s">
        <v>505</v>
      </c>
      <c r="F11">
        <v>456.99999999999994</v>
      </c>
      <c r="G11">
        <v>38596.000000000015</v>
      </c>
      <c r="H11">
        <v>3182.9999999999991</v>
      </c>
      <c r="I11">
        <v>1218.0000000000002</v>
      </c>
      <c r="J11">
        <v>1388.0000000000005</v>
      </c>
      <c r="K11">
        <v>500.00000000000011</v>
      </c>
      <c r="L11">
        <v>74.000000000000014</v>
      </c>
      <c r="M11">
        <v>3</v>
      </c>
      <c r="N11">
        <v>7</v>
      </c>
      <c r="O11">
        <v>69</v>
      </c>
      <c r="P11">
        <v>22</v>
      </c>
      <c r="Q11">
        <v>-106.99999999999999</v>
      </c>
      <c r="R11">
        <v>-48</v>
      </c>
      <c r="S11" s="3">
        <v>7</v>
      </c>
      <c r="T11" s="5">
        <v>0.38265786993402467</v>
      </c>
      <c r="U11" s="5">
        <v>0.43606660383286233</v>
      </c>
      <c r="V11" s="5">
        <v>0.15708451146716942</v>
      </c>
      <c r="W11" s="5">
        <v>2.3248507697141072E-2</v>
      </c>
      <c r="X11" s="5">
        <v>9.4250706880301632E-4</v>
      </c>
      <c r="Y11" s="11" t="str">
        <f>E11</f>
        <v>Wey_II-SE Gesamt (38,6 kg, 3183 F., 457 Z.)</v>
      </c>
      <c r="Z11" s="14">
        <v>12.125667609173744</v>
      </c>
      <c r="AA11" s="15">
        <v>3.6304429783223391</v>
      </c>
      <c r="AB11" s="15">
        <v>5.1679389312977104</v>
      </c>
      <c r="AC11" s="11">
        <v>2.1991831605403713E-3</v>
      </c>
      <c r="AD11" s="39">
        <v>0.3188405797101449</v>
      </c>
      <c r="AE11" s="39" t="str">
        <f t="shared" si="0"/>
        <v>22/69</v>
      </c>
      <c r="AF11" s="39">
        <v>0.16958424507658645</v>
      </c>
      <c r="AG11" s="39">
        <f t="shared" si="1"/>
        <v>1.5317286652078776E-2</v>
      </c>
      <c r="AH11">
        <v>8</v>
      </c>
      <c r="AI11">
        <f>Z11/3.5</f>
        <v>3.4644764597639268</v>
      </c>
      <c r="AL11" s="16">
        <f t="shared" si="2"/>
        <v>0.43983663210807428</v>
      </c>
      <c r="AM11" s="16">
        <f t="shared" si="3"/>
        <v>0.6376811594202898</v>
      </c>
      <c r="AN11" s="16">
        <f>AF11*2</f>
        <v>0.33916849015317291</v>
      </c>
      <c r="AO11" s="16">
        <f t="shared" si="4"/>
        <v>0.66630196936542674</v>
      </c>
    </row>
    <row r="12" spans="2:41" x14ac:dyDescent="0.25">
      <c r="S12" s="3"/>
      <c r="T12" s="5"/>
      <c r="U12" s="5"/>
      <c r="V12" s="5"/>
      <c r="W12" s="5"/>
      <c r="X12" s="5"/>
      <c r="Y12" s="11"/>
      <c r="Z12" s="14"/>
      <c r="AA12" s="15"/>
      <c r="AB12" s="15"/>
      <c r="AC12" s="11"/>
      <c r="AD12" s="39"/>
      <c r="AE12" s="39"/>
      <c r="AF12" s="39"/>
      <c r="AG12" s="39"/>
      <c r="AL12" s="16"/>
      <c r="AM12" s="16"/>
      <c r="AN12" s="16"/>
      <c r="AO12" s="16"/>
    </row>
    <row r="13" spans="2:41" x14ac:dyDescent="0.25">
      <c r="B13" t="s">
        <v>376</v>
      </c>
      <c r="C13" t="s">
        <v>368</v>
      </c>
      <c r="D13" t="s">
        <v>442</v>
      </c>
      <c r="E13" t="s">
        <v>506</v>
      </c>
      <c r="F13">
        <v>14</v>
      </c>
      <c r="G13">
        <v>775</v>
      </c>
      <c r="H13">
        <v>113</v>
      </c>
      <c r="I13">
        <v>43</v>
      </c>
      <c r="J13">
        <v>60</v>
      </c>
      <c r="K13">
        <v>10</v>
      </c>
      <c r="L13">
        <v>0</v>
      </c>
      <c r="M13">
        <v>0</v>
      </c>
      <c r="N13">
        <v>0</v>
      </c>
      <c r="O13">
        <v>0</v>
      </c>
      <c r="P13">
        <v>0</v>
      </c>
      <c r="Q13">
        <v>-6</v>
      </c>
      <c r="R13">
        <v>-1</v>
      </c>
      <c r="S13" s="3">
        <v>0</v>
      </c>
      <c r="T13" s="5">
        <v>0.38053097345132741</v>
      </c>
      <c r="U13" s="5">
        <v>0.53097345132743368</v>
      </c>
      <c r="V13" s="5">
        <v>8.8495575221238937E-2</v>
      </c>
      <c r="W13" s="5">
        <v>0</v>
      </c>
      <c r="X13" s="5">
        <v>0</v>
      </c>
      <c r="Y13" s="11" t="str">
        <f t="shared" si="5"/>
        <v>Wey_II-SE 2 (0,78 kg, 113 F., 14 Z.)</v>
      </c>
      <c r="Z13" s="14">
        <v>6.8584070796460175</v>
      </c>
      <c r="AA13" s="15">
        <v>3.0924778761061944</v>
      </c>
      <c r="AB13" s="15">
        <v>4.2857142857142856</v>
      </c>
      <c r="AC13" s="39">
        <v>0</v>
      </c>
      <c r="AD13" s="39"/>
      <c r="AE13" s="39"/>
      <c r="AF13" s="39">
        <v>0.25</v>
      </c>
      <c r="AG13" s="39">
        <f t="shared" si="1"/>
        <v>0</v>
      </c>
      <c r="AH13">
        <v>7</v>
      </c>
      <c r="AI13">
        <f t="shared" ref="AI13:AI18" si="7">Z13/3.5</f>
        <v>1.9595448798988622</v>
      </c>
      <c r="AL13" s="16">
        <f t="shared" si="2"/>
        <v>0</v>
      </c>
      <c r="AM13" s="16"/>
      <c r="AN13" s="16">
        <f t="shared" si="6"/>
        <v>0.5</v>
      </c>
      <c r="AO13" s="16">
        <f t="shared" si="4"/>
        <v>0</v>
      </c>
    </row>
    <row r="14" spans="2:41" x14ac:dyDescent="0.25">
      <c r="B14" t="s">
        <v>376</v>
      </c>
      <c r="C14" t="s">
        <v>369</v>
      </c>
      <c r="D14" t="s">
        <v>442</v>
      </c>
      <c r="E14" t="s">
        <v>454</v>
      </c>
      <c r="F14">
        <v>2</v>
      </c>
      <c r="G14">
        <v>74</v>
      </c>
      <c r="H14">
        <v>15</v>
      </c>
      <c r="I14">
        <v>6</v>
      </c>
      <c r="J14">
        <v>8</v>
      </c>
      <c r="K14">
        <v>1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 s="3">
        <v>0</v>
      </c>
      <c r="T14" s="5">
        <v>0.4</v>
      </c>
      <c r="U14" s="5">
        <v>0.53333333333333333</v>
      </c>
      <c r="V14" s="5">
        <v>6.6666666666666666E-2</v>
      </c>
      <c r="W14" s="5">
        <v>0</v>
      </c>
      <c r="X14" s="5">
        <v>0</v>
      </c>
      <c r="Y14" s="11" t="str">
        <f t="shared" si="5"/>
        <v>Wey_II-SE 3 (0,07 kg, 15 F., 2 Z.)</v>
      </c>
      <c r="Z14" s="14">
        <v>4.9333333333333336</v>
      </c>
      <c r="AA14" s="15">
        <v>2.96</v>
      </c>
      <c r="AB14" s="15">
        <v>4.166666666666667</v>
      </c>
      <c r="AC14" s="39">
        <v>0</v>
      </c>
      <c r="AD14" s="39"/>
      <c r="AE14" s="39"/>
      <c r="AF14" s="39"/>
      <c r="AG14" s="39">
        <f t="shared" si="1"/>
        <v>0</v>
      </c>
      <c r="AH14">
        <v>6</v>
      </c>
      <c r="AI14">
        <f t="shared" si="7"/>
        <v>1.4095238095238096</v>
      </c>
      <c r="AL14" s="16">
        <f t="shared" si="2"/>
        <v>0</v>
      </c>
      <c r="AM14" s="16"/>
      <c r="AN14" s="16">
        <f t="shared" si="6"/>
        <v>0</v>
      </c>
      <c r="AO14" s="16">
        <f t="shared" si="4"/>
        <v>0</v>
      </c>
    </row>
    <row r="15" spans="2:41" x14ac:dyDescent="0.25">
      <c r="B15" t="s">
        <v>376</v>
      </c>
      <c r="C15" t="s">
        <v>425</v>
      </c>
      <c r="D15" t="s">
        <v>442</v>
      </c>
      <c r="E15" t="s">
        <v>455</v>
      </c>
      <c r="F15">
        <v>6</v>
      </c>
      <c r="G15">
        <v>373</v>
      </c>
      <c r="H15">
        <v>74</v>
      </c>
      <c r="I15">
        <v>36</v>
      </c>
      <c r="J15">
        <v>30</v>
      </c>
      <c r="K15">
        <v>8</v>
      </c>
      <c r="L15">
        <v>0</v>
      </c>
      <c r="M15">
        <v>0</v>
      </c>
      <c r="N15">
        <v>0</v>
      </c>
      <c r="O15">
        <v>0</v>
      </c>
      <c r="P15">
        <v>0</v>
      </c>
      <c r="Q15">
        <v>-1</v>
      </c>
      <c r="R15">
        <v>-1</v>
      </c>
      <c r="S15" s="3">
        <v>0</v>
      </c>
      <c r="T15" s="5">
        <v>0.48648648648648651</v>
      </c>
      <c r="U15" s="5">
        <v>0.40540540540540543</v>
      </c>
      <c r="V15" s="5">
        <v>0.10810810810810811</v>
      </c>
      <c r="W15" s="5">
        <v>0</v>
      </c>
      <c r="X15" s="5">
        <v>0</v>
      </c>
      <c r="Y15" s="11" t="str">
        <f t="shared" si="5"/>
        <v>Wey_II-SE 3.1 (0,37 kg, 74 F., 6 Z.)</v>
      </c>
      <c r="Z15" s="14">
        <v>5.0405405405405403</v>
      </c>
      <c r="AA15" s="15">
        <v>2.8905405405405404</v>
      </c>
      <c r="AB15" s="15">
        <v>4.5394736842105265</v>
      </c>
      <c r="AC15" s="39">
        <v>0</v>
      </c>
      <c r="AD15" s="39"/>
      <c r="AE15" s="39"/>
      <c r="AF15" s="39">
        <v>0.16666666666666666</v>
      </c>
      <c r="AG15" s="39">
        <f t="shared" si="1"/>
        <v>0</v>
      </c>
      <c r="AH15">
        <v>5</v>
      </c>
      <c r="AI15">
        <f t="shared" si="7"/>
        <v>1.4401544401544402</v>
      </c>
      <c r="AL15" s="16">
        <f t="shared" si="2"/>
        <v>0</v>
      </c>
      <c r="AM15" s="16"/>
      <c r="AN15" s="16">
        <f t="shared" si="6"/>
        <v>0.33333333333333331</v>
      </c>
      <c r="AO15" s="16">
        <f t="shared" si="4"/>
        <v>0</v>
      </c>
    </row>
    <row r="16" spans="2:41" x14ac:dyDescent="0.25">
      <c r="B16" t="s">
        <v>376</v>
      </c>
      <c r="C16" t="s">
        <v>370</v>
      </c>
      <c r="D16" t="s">
        <v>442</v>
      </c>
      <c r="E16" t="s">
        <v>456</v>
      </c>
      <c r="F16">
        <v>164.99999999999997</v>
      </c>
      <c r="G16">
        <v>10523.000000000004</v>
      </c>
      <c r="H16">
        <v>1071.9999999999998</v>
      </c>
      <c r="I16">
        <v>422.99999999999994</v>
      </c>
      <c r="J16">
        <v>465</v>
      </c>
      <c r="K16">
        <v>168</v>
      </c>
      <c r="L16">
        <v>15</v>
      </c>
      <c r="M16">
        <v>1</v>
      </c>
      <c r="N16">
        <v>0</v>
      </c>
      <c r="O16">
        <v>28</v>
      </c>
      <c r="P16">
        <v>10</v>
      </c>
      <c r="Q16">
        <v>-36.999999999999986</v>
      </c>
      <c r="R16">
        <v>-18</v>
      </c>
      <c r="S16" s="3">
        <v>2</v>
      </c>
      <c r="T16" s="5">
        <v>0.39458955223880599</v>
      </c>
      <c r="U16" s="5">
        <v>0.43376865671641801</v>
      </c>
      <c r="V16" s="5">
        <v>0.1567164179104478</v>
      </c>
      <c r="W16" s="5">
        <v>1.3992537313432838E-2</v>
      </c>
      <c r="X16" s="5">
        <v>9.3283582089552259E-4</v>
      </c>
      <c r="Y16" s="11" t="str">
        <f t="shared" si="5"/>
        <v>Wey_II-SE 4 (10,52 kg, 1072 F., 165 Z.)</v>
      </c>
      <c r="Z16" s="14">
        <v>9.8162313432835884</v>
      </c>
      <c r="AA16" s="15">
        <v>3.4936567164179109</v>
      </c>
      <c r="AB16" s="15">
        <v>5.0211864406779663</v>
      </c>
      <c r="AC16" s="39">
        <v>0</v>
      </c>
      <c r="AD16" s="39">
        <v>0.35714285714285715</v>
      </c>
      <c r="AE16" s="39" t="str">
        <f t="shared" si="0"/>
        <v>10/28</v>
      </c>
      <c r="AF16" s="39">
        <v>0.16666666666666666</v>
      </c>
      <c r="AG16" s="39">
        <f t="shared" si="1"/>
        <v>1.2121212121212123E-2</v>
      </c>
      <c r="AH16">
        <v>4</v>
      </c>
      <c r="AI16">
        <f t="shared" si="7"/>
        <v>2.8046375266524537</v>
      </c>
      <c r="AL16" s="16">
        <f t="shared" si="2"/>
        <v>0</v>
      </c>
      <c r="AM16" s="16">
        <f t="shared" si="3"/>
        <v>0.7142857142857143</v>
      </c>
      <c r="AN16" s="16">
        <f t="shared" si="6"/>
        <v>0.33333333333333331</v>
      </c>
      <c r="AO16" s="16">
        <f t="shared" si="4"/>
        <v>0.52727272727272734</v>
      </c>
    </row>
    <row r="17" spans="1:41" x14ac:dyDescent="0.25">
      <c r="B17" t="s">
        <v>376</v>
      </c>
      <c r="C17" t="s">
        <v>371</v>
      </c>
      <c r="D17" t="s">
        <v>442</v>
      </c>
      <c r="E17" t="s">
        <v>507</v>
      </c>
      <c r="F17">
        <v>185.99999999999997</v>
      </c>
      <c r="G17">
        <v>12028</v>
      </c>
      <c r="H17">
        <v>1278.9999999999995</v>
      </c>
      <c r="I17">
        <v>539.00000000000023</v>
      </c>
      <c r="J17">
        <v>549.00000000000023</v>
      </c>
      <c r="K17">
        <v>169.99999999999997</v>
      </c>
      <c r="L17">
        <v>21</v>
      </c>
      <c r="M17">
        <v>0</v>
      </c>
      <c r="N17">
        <v>5</v>
      </c>
      <c r="O17">
        <v>22</v>
      </c>
      <c r="P17">
        <v>6</v>
      </c>
      <c r="Q17">
        <v>-42</v>
      </c>
      <c r="R17">
        <v>-14</v>
      </c>
      <c r="S17" s="3">
        <v>0</v>
      </c>
      <c r="T17" s="5">
        <v>0.42142298670836625</v>
      </c>
      <c r="U17" s="5">
        <v>0.42924159499609105</v>
      </c>
      <c r="V17" s="5">
        <v>0.13291634089132137</v>
      </c>
      <c r="W17" s="5">
        <v>1.6419077404222056E-2</v>
      </c>
      <c r="X17" s="5">
        <v>0</v>
      </c>
      <c r="Y17" s="11" t="str">
        <f t="shared" si="5"/>
        <v>Wey_II-SE 5 (12,03 kg, 1279 F., 186 Z.)</v>
      </c>
      <c r="Z17" s="14">
        <v>9.4042220484753756</v>
      </c>
      <c r="AA17" s="15">
        <v>3.3374511336982038</v>
      </c>
      <c r="AB17" s="15">
        <v>4.930743243243243</v>
      </c>
      <c r="AC17" s="11">
        <v>3.909304143862394E-3</v>
      </c>
      <c r="AD17" s="39">
        <v>0.27272727272727271</v>
      </c>
      <c r="AE17" s="39" t="str">
        <f t="shared" si="0"/>
        <v>6/22</v>
      </c>
      <c r="AF17" s="39">
        <v>0.15053763440860218</v>
      </c>
      <c r="AG17" s="39">
        <f t="shared" si="1"/>
        <v>0</v>
      </c>
      <c r="AH17">
        <v>3</v>
      </c>
      <c r="AI17">
        <f t="shared" si="7"/>
        <v>2.6869205852786786</v>
      </c>
      <c r="AL17" s="16">
        <f t="shared" si="2"/>
        <v>0.78186082877247876</v>
      </c>
      <c r="AM17" s="16">
        <f t="shared" si="3"/>
        <v>0.54545454545454541</v>
      </c>
      <c r="AN17" s="16">
        <f t="shared" si="6"/>
        <v>0.30107526881720437</v>
      </c>
      <c r="AO17" s="16">
        <f t="shared" si="4"/>
        <v>0</v>
      </c>
    </row>
    <row r="18" spans="1:41" x14ac:dyDescent="0.25">
      <c r="B18" t="s">
        <v>376</v>
      </c>
      <c r="C18" t="s">
        <v>372</v>
      </c>
      <c r="D18" t="s">
        <v>442</v>
      </c>
      <c r="E18" t="s">
        <v>508</v>
      </c>
      <c r="F18">
        <v>84</v>
      </c>
      <c r="G18">
        <v>14823.000000000011</v>
      </c>
      <c r="H18">
        <v>630</v>
      </c>
      <c r="I18">
        <v>171.00000000000006</v>
      </c>
      <c r="J18">
        <v>276.00000000000023</v>
      </c>
      <c r="K18">
        <v>143.00000000000009</v>
      </c>
      <c r="L18">
        <v>38.000000000000014</v>
      </c>
      <c r="M18">
        <v>2</v>
      </c>
      <c r="N18">
        <v>2</v>
      </c>
      <c r="O18">
        <v>19</v>
      </c>
      <c r="P18">
        <v>6</v>
      </c>
      <c r="Q18">
        <v>-21.000000000000004</v>
      </c>
      <c r="R18">
        <v>-14</v>
      </c>
      <c r="S18" s="3">
        <v>5</v>
      </c>
      <c r="T18" s="5">
        <v>0.27142857142857152</v>
      </c>
      <c r="U18" s="5">
        <v>0.43809523809523848</v>
      </c>
      <c r="V18" s="5">
        <v>0.22698412698412712</v>
      </c>
      <c r="W18" s="5">
        <v>6.0317460317460339E-2</v>
      </c>
      <c r="X18" s="5">
        <v>3.1746031746031746E-3</v>
      </c>
      <c r="Y18" s="11" t="str">
        <f t="shared" si="5"/>
        <v>Wey_II-SE 6 (14,82 kg, 630 F., 84 Z.)</v>
      </c>
      <c r="Z18" s="14">
        <v>23.528571428571446</v>
      </c>
      <c r="AA18" s="15">
        <v>4.6573809523809544</v>
      </c>
      <c r="AB18" s="15">
        <v>5.9640522875816986</v>
      </c>
      <c r="AC18" s="11">
        <v>3.1746031746031746E-3</v>
      </c>
      <c r="AD18" s="39">
        <v>0.31578947368421051</v>
      </c>
      <c r="AE18" s="39" t="str">
        <f t="shared" si="0"/>
        <v>6/19</v>
      </c>
      <c r="AF18" s="39">
        <v>0.20833333333333334</v>
      </c>
      <c r="AG18" s="39">
        <f t="shared" si="1"/>
        <v>5.9523809523809521E-2</v>
      </c>
      <c r="AH18">
        <v>2</v>
      </c>
      <c r="AI18">
        <f t="shared" si="7"/>
        <v>6.7224489795918414</v>
      </c>
      <c r="AL18" s="16">
        <f t="shared" si="2"/>
        <v>0.63492063492063489</v>
      </c>
      <c r="AM18" s="16">
        <f t="shared" si="3"/>
        <v>0.63157894736842102</v>
      </c>
      <c r="AN18" s="16">
        <f t="shared" si="6"/>
        <v>0.41666666666666669</v>
      </c>
      <c r="AO18" s="16">
        <f t="shared" si="4"/>
        <v>2.589285714285714</v>
      </c>
    </row>
    <row r="19" spans="1:41" x14ac:dyDescent="0.25">
      <c r="S19" s="3"/>
      <c r="T19" s="5"/>
      <c r="U19" s="5"/>
      <c r="V19" s="5"/>
      <c r="W19" s="5"/>
      <c r="X19" s="5"/>
      <c r="Y19" s="11"/>
      <c r="Z19" s="14"/>
      <c r="AA19" s="15"/>
      <c r="AB19" s="15"/>
      <c r="AC19" s="11"/>
      <c r="AD19" s="39"/>
      <c r="AE19" s="39"/>
      <c r="AF19" s="39"/>
      <c r="AG19" s="39"/>
      <c r="AL19" s="16"/>
      <c r="AM19" s="16"/>
      <c r="AN19" s="16"/>
      <c r="AO19" s="16"/>
    </row>
    <row r="20" spans="1:41" x14ac:dyDescent="0.25">
      <c r="B20" t="s">
        <v>376</v>
      </c>
      <c r="C20" t="s">
        <v>443</v>
      </c>
      <c r="D20" t="s">
        <v>442</v>
      </c>
      <c r="E20" t="s">
        <v>509</v>
      </c>
      <c r="F20">
        <v>38</v>
      </c>
      <c r="G20">
        <v>4479</v>
      </c>
      <c r="H20">
        <v>315</v>
      </c>
      <c r="I20">
        <v>59</v>
      </c>
      <c r="J20">
        <v>164</v>
      </c>
      <c r="K20">
        <v>85</v>
      </c>
      <c r="L20">
        <v>6</v>
      </c>
      <c r="M20">
        <v>1</v>
      </c>
      <c r="N20">
        <v>2</v>
      </c>
      <c r="O20">
        <v>4</v>
      </c>
      <c r="P20">
        <v>1</v>
      </c>
      <c r="Q20">
        <v>-8</v>
      </c>
      <c r="R20">
        <v>-4</v>
      </c>
      <c r="S20" s="3">
        <v>0</v>
      </c>
      <c r="T20" s="5">
        <v>0.1873015873015873</v>
      </c>
      <c r="U20" s="5">
        <v>0.52063492063492067</v>
      </c>
      <c r="V20" s="5">
        <v>0.26984126984126983</v>
      </c>
      <c r="W20" s="5">
        <v>1.9047619047619049E-2</v>
      </c>
      <c r="X20" s="5">
        <v>3.1746031746031746E-3</v>
      </c>
      <c r="Y20" s="11" t="str">
        <f t="shared" si="5"/>
        <v>Wey_II-Streu (4,57 kg, 316 F., 38 Z.)</v>
      </c>
      <c r="Z20" s="14">
        <v>14.449367088607595</v>
      </c>
      <c r="AA20" s="15">
        <v>4.5818037974683543</v>
      </c>
      <c r="AB20" s="15">
        <v>5.3696498054474704</v>
      </c>
      <c r="AC20" s="11">
        <v>6.3492063492063492E-3</v>
      </c>
      <c r="AD20" s="39">
        <v>0.25</v>
      </c>
      <c r="AE20" s="39" t="str">
        <f t="shared" si="0"/>
        <v>1/4</v>
      </c>
      <c r="AF20" s="39">
        <v>0.15789473684210525</v>
      </c>
      <c r="AG20" s="39">
        <f t="shared" si="1"/>
        <v>0</v>
      </c>
      <c r="AH20">
        <v>1</v>
      </c>
      <c r="AI20">
        <f>Z20/3.5</f>
        <v>4.1283905967450272</v>
      </c>
      <c r="AL20" s="16">
        <f t="shared" si="2"/>
        <v>1.2698412698412698</v>
      </c>
      <c r="AM20" s="16">
        <f t="shared" si="3"/>
        <v>0.5</v>
      </c>
      <c r="AN20" s="16">
        <f t="shared" si="6"/>
        <v>0.31578947368421051</v>
      </c>
      <c r="AO20" s="16">
        <f t="shared" si="4"/>
        <v>0</v>
      </c>
    </row>
    <row r="21" spans="1:41" x14ac:dyDescent="0.25">
      <c r="S21" s="3"/>
      <c r="AA21" s="1"/>
      <c r="AB21" s="1"/>
      <c r="AC21" s="7"/>
      <c r="AD21" s="7"/>
      <c r="AE21" s="7"/>
      <c r="AF21" s="7"/>
      <c r="AG21" s="39"/>
    </row>
    <row r="22" spans="1:41" x14ac:dyDescent="0.25">
      <c r="B22" s="1" t="s">
        <v>491</v>
      </c>
      <c r="F22" s="5"/>
      <c r="S22" s="3"/>
      <c r="U22" s="5"/>
      <c r="V22" s="5"/>
      <c r="W22" s="5"/>
      <c r="X22" s="5"/>
      <c r="Y22" s="5"/>
      <c r="AA22" s="1"/>
      <c r="AB22" s="1"/>
      <c r="AC22" s="7"/>
      <c r="AD22" s="7"/>
      <c r="AE22" s="7"/>
      <c r="AF22" s="7"/>
      <c r="AG22" s="39"/>
    </row>
    <row r="23" spans="1:41" x14ac:dyDescent="0.25">
      <c r="A23" t="s">
        <v>375</v>
      </c>
      <c r="F23">
        <v>106</v>
      </c>
      <c r="G23">
        <v>9180</v>
      </c>
      <c r="H23">
        <v>1982</v>
      </c>
      <c r="I23">
        <v>1241</v>
      </c>
      <c r="J23">
        <v>639</v>
      </c>
      <c r="K23">
        <v>99</v>
      </c>
      <c r="L23">
        <v>3</v>
      </c>
      <c r="M23">
        <v>0</v>
      </c>
      <c r="N23">
        <v>7</v>
      </c>
      <c r="O23">
        <v>24</v>
      </c>
      <c r="P23">
        <v>15</v>
      </c>
      <c r="Q23">
        <v>-23</v>
      </c>
      <c r="R23">
        <v>-16</v>
      </c>
      <c r="S23" s="3">
        <v>1</v>
      </c>
      <c r="T23" s="5">
        <v>0.62613521695257313</v>
      </c>
      <c r="U23" s="5">
        <v>0.32240161453077698</v>
      </c>
      <c r="V23" s="5">
        <v>4.9949545913218971E-2</v>
      </c>
      <c r="W23" s="5">
        <v>1.5136226034308778E-3</v>
      </c>
      <c r="X23" s="5">
        <v>0</v>
      </c>
      <c r="Y23" s="5"/>
      <c r="Z23">
        <v>4.6316851664984862</v>
      </c>
      <c r="AA23" s="1">
        <v>2.3263874873864783</v>
      </c>
      <c r="AB23" s="1">
        <v>4.2965587044534415</v>
      </c>
      <c r="AC23" s="7">
        <v>3.5317860746720484E-3</v>
      </c>
      <c r="AD23" s="7">
        <v>0.625</v>
      </c>
      <c r="AF23" s="7">
        <v>0.18396226415094338</v>
      </c>
      <c r="AG23" s="39">
        <f t="shared" si="1"/>
        <v>9.433962264150943E-3</v>
      </c>
    </row>
    <row r="24" spans="1:41" x14ac:dyDescent="0.25">
      <c r="A24" t="s">
        <v>376</v>
      </c>
      <c r="F24">
        <v>494.99999999999994</v>
      </c>
      <c r="G24">
        <v>43162.000000000015</v>
      </c>
      <c r="H24">
        <v>3498.9999999999991</v>
      </c>
      <c r="I24">
        <v>1277.0000000000002</v>
      </c>
      <c r="J24">
        <v>1552.0000000000005</v>
      </c>
      <c r="K24">
        <v>586.00000000000011</v>
      </c>
      <c r="L24">
        <v>80.000000000000014</v>
      </c>
      <c r="M24">
        <v>4</v>
      </c>
      <c r="N24">
        <v>9</v>
      </c>
      <c r="O24">
        <v>73</v>
      </c>
      <c r="P24">
        <v>23</v>
      </c>
      <c r="Q24">
        <v>-115.99999999999999</v>
      </c>
      <c r="R24">
        <v>-52</v>
      </c>
      <c r="S24" s="3">
        <v>7</v>
      </c>
      <c r="T24" s="5">
        <v>0.36496141754787098</v>
      </c>
      <c r="U24" s="5">
        <v>0.44355530151471873</v>
      </c>
      <c r="V24" s="5">
        <v>0.16747642183481001</v>
      </c>
      <c r="W24" s="5">
        <v>2.2863675335810241E-2</v>
      </c>
      <c r="X24" s="5">
        <v>1.1431837667905118E-3</v>
      </c>
      <c r="Y24" s="5"/>
      <c r="Z24">
        <v>12.335524435553022</v>
      </c>
      <c r="AA24" s="1">
        <v>3.7163618176621909</v>
      </c>
      <c r="AB24" s="1">
        <v>5.191269126912692</v>
      </c>
      <c r="AC24" s="7">
        <v>2.5721634752786516E-3</v>
      </c>
      <c r="AD24" s="7">
        <v>0.31506849315068491</v>
      </c>
      <c r="AF24" s="7">
        <v>0.16969696969696971</v>
      </c>
      <c r="AG24" s="39">
        <f t="shared" si="1"/>
        <v>1.4141414141414142E-2</v>
      </c>
    </row>
    <row r="25" spans="1:41" x14ac:dyDescent="0.25">
      <c r="F25">
        <v>601</v>
      </c>
      <c r="G25">
        <v>52342.000000000015</v>
      </c>
      <c r="H25">
        <v>5480.9999999999991</v>
      </c>
      <c r="I25">
        <v>2518</v>
      </c>
      <c r="J25">
        <v>2191.0000000000005</v>
      </c>
      <c r="K25">
        <v>685.00000000000011</v>
      </c>
      <c r="L25">
        <v>83.000000000000014</v>
      </c>
      <c r="M25">
        <v>4</v>
      </c>
      <c r="N25">
        <v>16</v>
      </c>
      <c r="O25">
        <v>97</v>
      </c>
      <c r="P25">
        <v>38</v>
      </c>
      <c r="Q25">
        <v>-139</v>
      </c>
      <c r="R25">
        <v>-68</v>
      </c>
      <c r="S25" s="3">
        <v>8</v>
      </c>
    </row>
    <row r="26" spans="1:41" ht="33.75" customHeight="1" x14ac:dyDescent="0.55000000000000004">
      <c r="P26" s="71" t="s">
        <v>519</v>
      </c>
    </row>
    <row r="27" spans="1:41" ht="8.25" customHeight="1" x14ac:dyDescent="0.25">
      <c r="B27" s="1"/>
      <c r="C27" s="11"/>
      <c r="D27" s="11"/>
      <c r="E27" s="11"/>
      <c r="F27" s="11"/>
      <c r="G27" s="11"/>
      <c r="H27" s="11"/>
      <c r="I27" s="11"/>
      <c r="J27" s="11"/>
      <c r="L27" s="21"/>
      <c r="AF27" s="1"/>
      <c r="AG27" s="1"/>
    </row>
    <row r="28" spans="1:41" x14ac:dyDescent="0.25">
      <c r="L28" s="21"/>
      <c r="M28" s="53" t="s">
        <v>487</v>
      </c>
      <c r="N28" s="53"/>
      <c r="O28" s="53"/>
      <c r="P28" s="21"/>
      <c r="Q28" s="21"/>
      <c r="R28" s="21"/>
      <c r="S28" s="21"/>
      <c r="T28" s="21"/>
      <c r="U28" s="21"/>
      <c r="V28" s="21"/>
      <c r="W28" s="21"/>
      <c r="X28" s="21"/>
      <c r="Y28" s="57"/>
      <c r="Z28" s="21"/>
    </row>
    <row r="29" spans="1:41" ht="18" customHeight="1" x14ac:dyDescent="0.25">
      <c r="A29" s="1"/>
      <c r="C29" s="1"/>
      <c r="D29" s="1"/>
      <c r="E29" s="1" t="s">
        <v>502</v>
      </c>
      <c r="F29" s="1"/>
      <c r="G29" s="1"/>
      <c r="H29" s="1"/>
      <c r="I29" s="1"/>
      <c r="J29" s="1"/>
      <c r="L29" s="50"/>
      <c r="M29" s="48" t="s">
        <v>510</v>
      </c>
      <c r="N29" s="48"/>
      <c r="O29" s="48"/>
      <c r="P29" s="48"/>
      <c r="Q29" s="47"/>
      <c r="R29" s="47"/>
      <c r="S29" s="47"/>
      <c r="T29" s="47"/>
      <c r="U29" s="47"/>
      <c r="V29" s="47"/>
      <c r="W29" s="47"/>
      <c r="X29" s="47"/>
      <c r="Y29" s="49"/>
    </row>
    <row r="30" spans="1:41" x14ac:dyDescent="0.25">
      <c r="A30" s="11"/>
      <c r="C30" s="12"/>
      <c r="D30" s="12"/>
      <c r="E30" s="12" t="s">
        <v>503</v>
      </c>
      <c r="F30" s="12"/>
      <c r="G30" s="12"/>
      <c r="H30" s="12"/>
      <c r="I30" s="12"/>
      <c r="J30" s="12"/>
      <c r="L30" s="51"/>
      <c r="M30" s="13" t="s">
        <v>511</v>
      </c>
      <c r="N30" s="12"/>
      <c r="O30" s="12"/>
      <c r="P30" s="12"/>
      <c r="Y30" s="5"/>
    </row>
    <row r="31" spans="1:41" x14ac:dyDescent="0.25">
      <c r="A31" s="11"/>
      <c r="C31" s="12"/>
      <c r="D31" s="12"/>
      <c r="E31" s="12" t="s">
        <v>504</v>
      </c>
      <c r="F31" s="12"/>
      <c r="G31" s="12"/>
      <c r="H31" s="12"/>
      <c r="I31" s="12"/>
      <c r="J31" s="12"/>
      <c r="L31" s="51"/>
      <c r="M31" s="40" t="s">
        <v>512</v>
      </c>
      <c r="N31" s="41"/>
      <c r="O31" s="41"/>
      <c r="P31" s="41"/>
      <c r="Q31" s="42"/>
      <c r="R31" s="42"/>
      <c r="S31" s="42"/>
      <c r="T31" s="42"/>
      <c r="U31" s="42"/>
      <c r="V31" s="42"/>
      <c r="W31" s="42"/>
      <c r="X31" s="42"/>
      <c r="Y31" s="43"/>
    </row>
    <row r="32" spans="1:41" x14ac:dyDescent="0.25">
      <c r="A32" s="11"/>
      <c r="C32" s="12"/>
      <c r="D32" s="12"/>
      <c r="E32" s="12" t="s">
        <v>452</v>
      </c>
      <c r="F32" s="12"/>
      <c r="G32" s="12"/>
      <c r="H32" s="12"/>
      <c r="I32" s="12"/>
      <c r="J32" s="12"/>
      <c r="L32" s="51"/>
      <c r="M32" s="13" t="s">
        <v>483</v>
      </c>
      <c r="N32" s="12"/>
      <c r="O32" s="12"/>
      <c r="P32" s="12"/>
    </row>
    <row r="33" spans="1:25" x14ac:dyDescent="0.25">
      <c r="A33" s="11"/>
      <c r="C33" s="9"/>
      <c r="D33" s="9"/>
      <c r="E33" s="9" t="s">
        <v>453</v>
      </c>
      <c r="F33" s="9"/>
      <c r="G33" s="9"/>
      <c r="H33" s="9"/>
      <c r="I33" s="9"/>
      <c r="J33" s="9"/>
      <c r="L33" s="52"/>
      <c r="M33" s="56" t="s">
        <v>489</v>
      </c>
      <c r="N33" s="44"/>
      <c r="O33" s="44"/>
      <c r="P33" s="44"/>
      <c r="Q33" s="42"/>
      <c r="R33" s="42"/>
      <c r="S33" s="42"/>
      <c r="T33" s="42"/>
      <c r="U33" s="42"/>
      <c r="V33" s="42"/>
      <c r="W33" s="42"/>
      <c r="X33" s="42"/>
      <c r="Y33" s="42"/>
    </row>
    <row r="34" spans="1:25" x14ac:dyDescent="0.25">
      <c r="A34" s="11"/>
      <c r="C34" s="9"/>
      <c r="D34" s="9"/>
      <c r="E34" s="9"/>
      <c r="F34" s="9"/>
      <c r="G34" s="9"/>
      <c r="H34" s="9"/>
      <c r="I34" s="9"/>
      <c r="J34" s="9"/>
      <c r="K34" s="13"/>
      <c r="L34" s="9"/>
      <c r="M34" s="53" t="s">
        <v>488</v>
      </c>
      <c r="N34" s="54"/>
      <c r="O34" s="54"/>
      <c r="P34" s="9"/>
    </row>
    <row r="35" spans="1:25" ht="18" customHeight="1" x14ac:dyDescent="0.25">
      <c r="A35" s="11"/>
      <c r="C35" s="9"/>
      <c r="D35" s="9"/>
      <c r="E35" s="9" t="s">
        <v>505</v>
      </c>
      <c r="F35" s="9"/>
      <c r="G35" s="9"/>
      <c r="H35" s="9"/>
      <c r="I35" s="9"/>
      <c r="J35" s="9"/>
      <c r="M35" s="45" t="s">
        <v>513</v>
      </c>
      <c r="N35" s="46"/>
      <c r="O35" s="46"/>
      <c r="P35" s="46"/>
      <c r="Q35" s="47"/>
      <c r="R35" s="47"/>
      <c r="S35" s="47"/>
      <c r="T35" s="47"/>
      <c r="U35" s="47"/>
      <c r="V35" s="47"/>
      <c r="W35" s="47"/>
      <c r="X35" s="47"/>
      <c r="Y35" s="47"/>
    </row>
    <row r="36" spans="1:25" x14ac:dyDescent="0.25">
      <c r="E36" t="s">
        <v>506</v>
      </c>
      <c r="M36" s="13" t="s">
        <v>514</v>
      </c>
    </row>
    <row r="37" spans="1:25" x14ac:dyDescent="0.25">
      <c r="E37" t="s">
        <v>454</v>
      </c>
      <c r="M37" s="40" t="s">
        <v>484</v>
      </c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</row>
    <row r="38" spans="1:25" x14ac:dyDescent="0.25">
      <c r="E38" t="s">
        <v>455</v>
      </c>
      <c r="M38" s="13" t="s">
        <v>485</v>
      </c>
    </row>
    <row r="39" spans="1:25" x14ac:dyDescent="0.25">
      <c r="E39" t="s">
        <v>456</v>
      </c>
      <c r="M39" s="40" t="s">
        <v>486</v>
      </c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</row>
    <row r="40" spans="1:25" x14ac:dyDescent="0.25">
      <c r="E40" t="s">
        <v>507</v>
      </c>
      <c r="M40" s="13" t="s">
        <v>515</v>
      </c>
    </row>
    <row r="41" spans="1:25" x14ac:dyDescent="0.25">
      <c r="E41" t="s">
        <v>508</v>
      </c>
      <c r="M41" s="40" t="s">
        <v>516</v>
      </c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</row>
    <row r="42" spans="1:25" x14ac:dyDescent="0.25">
      <c r="E42" t="s">
        <v>521</v>
      </c>
      <c r="M42" s="55" t="s">
        <v>522</v>
      </c>
    </row>
    <row r="46" spans="1:25" x14ac:dyDescent="0.25">
      <c r="C46" s="1" t="s">
        <v>796</v>
      </c>
    </row>
    <row r="47" spans="1:25" x14ac:dyDescent="0.25">
      <c r="B47" t="s">
        <v>520</v>
      </c>
      <c r="C47" t="s">
        <v>797</v>
      </c>
    </row>
    <row r="48" spans="1:25" x14ac:dyDescent="0.25">
      <c r="B48" s="63"/>
      <c r="C48" t="s">
        <v>798</v>
      </c>
    </row>
    <row r="49" spans="2:10" x14ac:dyDescent="0.25">
      <c r="B49" s="63"/>
      <c r="C49" t="s">
        <v>799</v>
      </c>
    </row>
    <row r="50" spans="2:10" x14ac:dyDescent="0.25">
      <c r="B50" s="62"/>
    </row>
    <row r="51" spans="2:10" x14ac:dyDescent="0.25">
      <c r="B51" s="4"/>
      <c r="D51" t="s">
        <v>375</v>
      </c>
      <c r="E51" t="s">
        <v>376</v>
      </c>
      <c r="F51" t="s">
        <v>800</v>
      </c>
      <c r="G51" t="s">
        <v>801</v>
      </c>
      <c r="H51" t="s">
        <v>802</v>
      </c>
      <c r="I51" t="s">
        <v>804</v>
      </c>
      <c r="J51" t="s">
        <v>805</v>
      </c>
    </row>
    <row r="52" spans="2:10" x14ac:dyDescent="0.25">
      <c r="C52" s="73" t="s">
        <v>309</v>
      </c>
      <c r="D52">
        <v>1211</v>
      </c>
      <c r="E52">
        <v>1218</v>
      </c>
      <c r="F52">
        <v>0.3</v>
      </c>
      <c r="G52" s="75">
        <f>D52*F52</f>
        <v>363.3</v>
      </c>
      <c r="H52" s="75">
        <f>E52*F52</f>
        <v>365.4</v>
      </c>
      <c r="I52" s="74">
        <f>G52/G$57</f>
        <v>0.26512442530832664</v>
      </c>
      <c r="J52" s="74">
        <f>H52/H$57</f>
        <v>7.1236401918353023E-2</v>
      </c>
    </row>
    <row r="53" spans="2:10" x14ac:dyDescent="0.25">
      <c r="C53" s="73" t="s">
        <v>310</v>
      </c>
      <c r="D53">
        <v>615</v>
      </c>
      <c r="E53">
        <v>1388</v>
      </c>
      <c r="F53">
        <v>1</v>
      </c>
      <c r="G53" s="75">
        <f t="shared" ref="G53:G56" si="8">D53*F53</f>
        <v>615</v>
      </c>
      <c r="H53" s="75">
        <f t="shared" ref="H53:H56" si="9">E53*F53</f>
        <v>1388</v>
      </c>
      <c r="I53" s="74">
        <f t="shared" ref="I53:I56" si="10">G53/G$57</f>
        <v>0.44880683062103188</v>
      </c>
      <c r="J53" s="74">
        <f t="shared" ref="J53:J56" si="11">H53/H$57</f>
        <v>0.27059695091043789</v>
      </c>
    </row>
    <row r="54" spans="2:10" x14ac:dyDescent="0.25">
      <c r="C54" s="73" t="s">
        <v>311</v>
      </c>
      <c r="D54">
        <v>94</v>
      </c>
      <c r="E54">
        <v>500</v>
      </c>
      <c r="F54">
        <v>4</v>
      </c>
      <c r="G54" s="75">
        <f t="shared" si="8"/>
        <v>376</v>
      </c>
      <c r="H54" s="75">
        <f t="shared" si="9"/>
        <v>2000</v>
      </c>
      <c r="I54" s="74">
        <f t="shared" si="10"/>
        <v>0.27439246880245205</v>
      </c>
      <c r="J54" s="74">
        <f t="shared" si="11"/>
        <v>0.38990915116777791</v>
      </c>
    </row>
    <row r="55" spans="2:10" x14ac:dyDescent="0.25">
      <c r="C55" s="73" t="s">
        <v>312</v>
      </c>
      <c r="D55">
        <v>1</v>
      </c>
      <c r="E55">
        <v>74</v>
      </c>
      <c r="F55">
        <v>16</v>
      </c>
      <c r="G55" s="75">
        <f t="shared" si="8"/>
        <v>16</v>
      </c>
      <c r="H55" s="75">
        <f t="shared" si="9"/>
        <v>1184</v>
      </c>
      <c r="I55" s="74">
        <f t="shared" si="10"/>
        <v>1.1676275268189448E-2</v>
      </c>
      <c r="J55" s="74">
        <f t="shared" si="11"/>
        <v>0.23082621749132454</v>
      </c>
    </row>
    <row r="56" spans="2:10" x14ac:dyDescent="0.25">
      <c r="C56" s="73" t="s">
        <v>313</v>
      </c>
      <c r="D56">
        <v>0</v>
      </c>
      <c r="E56">
        <v>3</v>
      </c>
      <c r="F56">
        <v>64</v>
      </c>
      <c r="G56" s="75">
        <f t="shared" si="8"/>
        <v>0</v>
      </c>
      <c r="H56" s="75">
        <f t="shared" si="9"/>
        <v>192</v>
      </c>
      <c r="I56" s="74">
        <f t="shared" si="10"/>
        <v>0</v>
      </c>
      <c r="J56" s="74">
        <f t="shared" si="11"/>
        <v>3.7431278512106682E-2</v>
      </c>
    </row>
    <row r="57" spans="2:10" x14ac:dyDescent="0.25">
      <c r="F57" t="s">
        <v>803</v>
      </c>
      <c r="G57" s="75">
        <f>SUM(G52:G56)</f>
        <v>1370.3</v>
      </c>
      <c r="H57" s="75">
        <f>SUM(H52:H56)</f>
        <v>5129.3999999999996</v>
      </c>
    </row>
    <row r="58" spans="2:10" x14ac:dyDescent="0.25">
      <c r="F58" t="s">
        <v>808</v>
      </c>
    </row>
    <row r="59" spans="2:10" x14ac:dyDescent="0.25">
      <c r="D59" t="s">
        <v>806</v>
      </c>
      <c r="E59" s="75">
        <v>8559</v>
      </c>
      <c r="F59" s="76">
        <f>E59/SUM(D52:D56)</f>
        <v>4.4554919312857884</v>
      </c>
    </row>
    <row r="60" spans="2:10" x14ac:dyDescent="0.25">
      <c r="D60" t="s">
        <v>807</v>
      </c>
      <c r="E60" s="75">
        <v>38596.000000000015</v>
      </c>
      <c r="F60" s="76">
        <f>E60/SUM(E52:E56)</f>
        <v>12.125667609173741</v>
      </c>
    </row>
    <row r="61" spans="2:10" x14ac:dyDescent="0.25">
      <c r="D61" t="s">
        <v>817</v>
      </c>
      <c r="E61" s="75">
        <f>E59*(1-I52)</f>
        <v>6289.8000437860319</v>
      </c>
      <c r="F61" s="76">
        <f>E61/SUM(D53:D56)</f>
        <v>8.8588733011070868</v>
      </c>
    </row>
    <row r="62" spans="2:10" x14ac:dyDescent="0.25">
      <c r="D62" t="s">
        <v>818</v>
      </c>
      <c r="E62" s="75">
        <f>E60*(1-J52)</f>
        <v>35846.559831559258</v>
      </c>
      <c r="F62" s="76">
        <f>E62/SUM(E53:E56)</f>
        <v>18.242524087307512</v>
      </c>
    </row>
    <row r="64" spans="2:10" ht="30" x14ac:dyDescent="0.25">
      <c r="C64" s="79" t="s">
        <v>809</v>
      </c>
      <c r="D64" s="81" t="s">
        <v>815</v>
      </c>
      <c r="E64" s="81" t="s">
        <v>816</v>
      </c>
    </row>
    <row r="65" spans="3:5" x14ac:dyDescent="0.25">
      <c r="C65" s="80" t="s">
        <v>810</v>
      </c>
      <c r="D65" s="77">
        <f>I52</f>
        <v>0.26512442530832664</v>
      </c>
      <c r="E65" s="78">
        <f>J52</f>
        <v>7.1236401918353023E-2</v>
      </c>
    </row>
    <row r="66" spans="3:5" x14ac:dyDescent="0.25">
      <c r="C66" s="80" t="s">
        <v>811</v>
      </c>
      <c r="D66" s="77">
        <f t="shared" ref="D66:E66" si="12">I53</f>
        <v>0.44880683062103188</v>
      </c>
      <c r="E66" s="78">
        <f t="shared" si="12"/>
        <v>0.27059695091043789</v>
      </c>
    </row>
    <row r="67" spans="3:5" x14ac:dyDescent="0.25">
      <c r="C67" s="80" t="s">
        <v>812</v>
      </c>
      <c r="D67" s="78">
        <f t="shared" ref="D67:E67" si="13">I54</f>
        <v>0.27439246880245205</v>
      </c>
      <c r="E67" s="77">
        <f t="shared" si="13"/>
        <v>0.38990915116777791</v>
      </c>
    </row>
    <row r="68" spans="3:5" x14ac:dyDescent="0.25">
      <c r="C68" s="80" t="s">
        <v>813</v>
      </c>
      <c r="D68" s="78">
        <f t="shared" ref="D68:E68" si="14">I55</f>
        <v>1.1676275268189448E-2</v>
      </c>
      <c r="E68" s="77">
        <f t="shared" si="14"/>
        <v>0.23082621749132454</v>
      </c>
    </row>
    <row r="69" spans="3:5" x14ac:dyDescent="0.25">
      <c r="C69" s="80" t="s">
        <v>814</v>
      </c>
      <c r="D69" s="78">
        <f t="shared" ref="D69:E69" si="15">I56</f>
        <v>0</v>
      </c>
      <c r="E69" s="77">
        <f t="shared" si="15"/>
        <v>3.7431278512106682E-2</v>
      </c>
    </row>
  </sheetData>
  <conditionalFormatting sqref="Z3:Z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C3:AC4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D3:AE3 AD4 AE4:AE20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F3:AF4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A3:AA4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B3:AB4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3:T4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3:U4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3:V4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3:W4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X3:X4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Z5:Z20">
    <cfRule type="colorScale" priority="1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C5:AC20">
    <cfRule type="colorScale" priority="10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D5:AD20">
    <cfRule type="colorScale" priority="1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F5:AF20">
    <cfRule type="colorScale" priority="1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A5:AA20">
    <cfRule type="colorScale" priority="1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B5:AB20">
    <cfRule type="colorScale" priority="1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5:T20">
    <cfRule type="colorScale" priority="1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20">
    <cfRule type="colorScale" priority="1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5:V20">
    <cfRule type="colorScale" priority="1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5:W20">
    <cfRule type="colorScale" priority="1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X5:X20">
    <cfRule type="colorScale" priority="1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59"/>
  <sheetViews>
    <sheetView workbookViewId="0">
      <pane ySplit="1" topLeftCell="A2" activePane="bottomLeft" state="frozen"/>
      <selection pane="bottomLeft"/>
    </sheetView>
  </sheetViews>
  <sheetFormatPr baseColWidth="10" defaultRowHeight="15" x14ac:dyDescent="0.25"/>
  <cols>
    <col min="1" max="1" width="18.5703125" customWidth="1"/>
    <col min="2" max="2" width="14" customWidth="1"/>
    <col min="3" max="3" width="18" customWidth="1"/>
  </cols>
  <sheetData>
    <row r="1" spans="1:15" x14ac:dyDescent="0.25">
      <c r="A1" s="1" t="s">
        <v>775</v>
      </c>
      <c r="B1" s="18" t="s">
        <v>776</v>
      </c>
      <c r="C1" s="18" t="s">
        <v>777</v>
      </c>
      <c r="D1" s="18" t="s">
        <v>778</v>
      </c>
      <c r="E1" s="18" t="s">
        <v>779</v>
      </c>
      <c r="F1" s="18" t="s">
        <v>780</v>
      </c>
      <c r="G1" s="18" t="s">
        <v>781</v>
      </c>
      <c r="H1" s="18" t="s">
        <v>782</v>
      </c>
      <c r="I1" s="18" t="s">
        <v>783</v>
      </c>
      <c r="J1" s="18" t="s">
        <v>784</v>
      </c>
      <c r="K1" s="18" t="s">
        <v>785</v>
      </c>
      <c r="L1" s="18" t="s">
        <v>786</v>
      </c>
      <c r="M1" s="18" t="s">
        <v>787</v>
      </c>
      <c r="N1" s="18" t="s">
        <v>788</v>
      </c>
      <c r="O1" s="18" t="s">
        <v>789</v>
      </c>
    </row>
    <row r="2" spans="1:15" x14ac:dyDescent="0.25">
      <c r="A2" s="3" t="s">
        <v>523</v>
      </c>
      <c r="B2" s="16">
        <v>0.65088585796375176</v>
      </c>
      <c r="C2" s="16">
        <v>164.24019815952002</v>
      </c>
      <c r="D2" s="16">
        <v>25.818472365895488</v>
      </c>
      <c r="E2" s="16">
        <v>12.583793253965867</v>
      </c>
      <c r="F2" s="16">
        <v>10.197211774765444</v>
      </c>
      <c r="G2" s="16">
        <v>3.0374673371641752</v>
      </c>
      <c r="H2" s="16">
        <v>0</v>
      </c>
      <c r="I2" s="16">
        <v>0</v>
      </c>
      <c r="J2" s="16">
        <v>0</v>
      </c>
      <c r="K2" s="16">
        <v>0.43392390530916786</v>
      </c>
      <c r="L2" s="16">
        <v>0</v>
      </c>
      <c r="M2" s="16">
        <v>0</v>
      </c>
      <c r="N2" s="16">
        <v>0</v>
      </c>
      <c r="O2">
        <v>0</v>
      </c>
    </row>
    <row r="3" spans="1:15" x14ac:dyDescent="0.25">
      <c r="A3" s="3" t="s">
        <v>524</v>
      </c>
      <c r="B3" s="16">
        <v>0.78228313969827723</v>
      </c>
      <c r="C3" s="16">
        <v>197.39611225053193</v>
      </c>
      <c r="D3" s="16">
        <v>31.030564541364996</v>
      </c>
      <c r="E3" s="16">
        <v>15.124140700833358</v>
      </c>
      <c r="F3" s="16">
        <v>12.255769188606342</v>
      </c>
      <c r="G3" s="16">
        <v>3.6506546519252936</v>
      </c>
      <c r="H3" s="16">
        <v>0</v>
      </c>
      <c r="I3" s="16">
        <v>0</v>
      </c>
      <c r="J3" s="16">
        <v>0</v>
      </c>
      <c r="K3" s="16">
        <v>0.52152209313218478</v>
      </c>
      <c r="L3" s="16">
        <v>0</v>
      </c>
      <c r="M3" s="16">
        <v>0</v>
      </c>
      <c r="N3" s="16">
        <v>0</v>
      </c>
      <c r="O3">
        <v>0</v>
      </c>
    </row>
    <row r="4" spans="1:15" x14ac:dyDescent="0.25">
      <c r="A4" s="3" t="s">
        <v>525</v>
      </c>
      <c r="B4" s="16">
        <v>0.78459569837179166</v>
      </c>
      <c r="C4" s="16">
        <v>197.97964788914877</v>
      </c>
      <c r="D4" s="16">
        <v>31.122296035414404</v>
      </c>
      <c r="E4" s="16">
        <v>15.168850168521306</v>
      </c>
      <c r="F4" s="16">
        <v>12.291999274491404</v>
      </c>
      <c r="G4" s="16">
        <v>3.6614465924016946</v>
      </c>
      <c r="H4" s="16">
        <v>0</v>
      </c>
      <c r="I4" s="16">
        <v>0</v>
      </c>
      <c r="J4" s="16">
        <v>0</v>
      </c>
      <c r="K4" s="16">
        <v>0.52306379891452781</v>
      </c>
      <c r="L4" s="16">
        <v>0</v>
      </c>
      <c r="M4" s="16">
        <v>0</v>
      </c>
      <c r="N4" s="16">
        <v>0</v>
      </c>
      <c r="O4">
        <v>0</v>
      </c>
    </row>
    <row r="5" spans="1:15" x14ac:dyDescent="0.25">
      <c r="A5" s="3" t="s">
        <v>526</v>
      </c>
      <c r="B5" s="16">
        <v>0.78223530396617957</v>
      </c>
      <c r="C5" s="16">
        <v>197.38404170079932</v>
      </c>
      <c r="D5" s="16">
        <v>31.028667057325123</v>
      </c>
      <c r="E5" s="16">
        <v>15.123215876679472</v>
      </c>
      <c r="F5" s="16">
        <v>12.255019762136813</v>
      </c>
      <c r="G5" s="16">
        <v>3.650431418508838</v>
      </c>
      <c r="H5" s="16">
        <v>0</v>
      </c>
      <c r="I5" s="16">
        <v>0</v>
      </c>
      <c r="J5" s="16">
        <v>0</v>
      </c>
      <c r="K5" s="16">
        <v>0.52149020264411972</v>
      </c>
      <c r="L5" s="16">
        <v>0</v>
      </c>
      <c r="M5" s="16">
        <v>0</v>
      </c>
      <c r="N5" s="16">
        <v>0</v>
      </c>
      <c r="O5">
        <v>0</v>
      </c>
    </row>
    <row r="6" spans="1:15" x14ac:dyDescent="0.25">
      <c r="A6" s="3" t="s">
        <v>527</v>
      </c>
      <c r="B6" s="16">
        <v>0.13677867295473922</v>
      </c>
      <c r="C6" s="16">
        <v>11.626187201152835</v>
      </c>
      <c r="D6" s="16">
        <v>3.8298028427326982</v>
      </c>
      <c r="E6" s="16">
        <v>2.8723521320495236</v>
      </c>
      <c r="F6" s="16">
        <v>0.82067203772843533</v>
      </c>
      <c r="G6" s="16">
        <v>0.13677867295473922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6">
        <v>0</v>
      </c>
      <c r="N6" s="16">
        <v>0</v>
      </c>
      <c r="O6">
        <v>0</v>
      </c>
    </row>
    <row r="7" spans="1:15" x14ac:dyDescent="0.25">
      <c r="A7" s="3" t="s">
        <v>528</v>
      </c>
      <c r="B7" s="16">
        <v>0.36079676495227075</v>
      </c>
      <c r="C7" s="16">
        <v>30.667725020943013</v>
      </c>
      <c r="D7" s="16">
        <v>10.10230941866358</v>
      </c>
      <c r="E7" s="16">
        <v>7.5767320639976861</v>
      </c>
      <c r="F7" s="16">
        <v>2.1647805897136245</v>
      </c>
      <c r="G7" s="16">
        <v>0.36079676495227075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6">
        <v>0</v>
      </c>
      <c r="N7" s="16">
        <v>0</v>
      </c>
      <c r="O7">
        <v>0</v>
      </c>
    </row>
    <row r="8" spans="1:15" x14ac:dyDescent="0.25">
      <c r="A8" s="3" t="s">
        <v>529</v>
      </c>
      <c r="B8" s="16">
        <v>0.14162090232458671</v>
      </c>
      <c r="C8" s="16">
        <v>12.037776697589871</v>
      </c>
      <c r="D8" s="16">
        <v>3.965385265088428</v>
      </c>
      <c r="E8" s="16">
        <v>2.9740389488163208</v>
      </c>
      <c r="F8" s="16">
        <v>0.84972541394752032</v>
      </c>
      <c r="G8" s="16">
        <v>0.14162090232458671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6">
        <v>0</v>
      </c>
      <c r="O8">
        <v>0</v>
      </c>
    </row>
    <row r="9" spans="1:15" x14ac:dyDescent="0.25">
      <c r="A9" s="3" t="s">
        <v>530</v>
      </c>
      <c r="B9" s="16">
        <v>0.36080365976840323</v>
      </c>
      <c r="C9" s="16">
        <v>30.668311080314275</v>
      </c>
      <c r="D9" s="16">
        <v>10.10250247351529</v>
      </c>
      <c r="E9" s="16">
        <v>7.5768768551364678</v>
      </c>
      <c r="F9" s="16">
        <v>2.1648219586104194</v>
      </c>
      <c r="G9" s="16">
        <v>0.36080365976840323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  <c r="O9">
        <v>0</v>
      </c>
    </row>
    <row r="10" spans="1:15" x14ac:dyDescent="0.25">
      <c r="A10" s="3" t="s">
        <v>531</v>
      </c>
      <c r="B10" s="16">
        <v>0.74638254828164319</v>
      </c>
      <c r="C10" s="16">
        <v>25.377006641575868</v>
      </c>
      <c r="D10" s="16">
        <v>4.9758836552109544</v>
      </c>
      <c r="E10" s="16">
        <v>2.736736010366025</v>
      </c>
      <c r="F10" s="16">
        <v>1.7415592793238341</v>
      </c>
      <c r="G10" s="16">
        <v>0.49758836552109548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-0.24879418276054774</v>
      </c>
      <c r="N10" s="16">
        <v>0</v>
      </c>
      <c r="O10">
        <v>0</v>
      </c>
    </row>
    <row r="11" spans="1:15" x14ac:dyDescent="0.25">
      <c r="A11" s="3" t="s">
        <v>532</v>
      </c>
      <c r="B11" s="16">
        <v>0.87835638480298339</v>
      </c>
      <c r="C11" s="16">
        <v>29.864117083301434</v>
      </c>
      <c r="D11" s="16">
        <v>5.8557092320198887</v>
      </c>
      <c r="E11" s="16">
        <v>3.220640077610939</v>
      </c>
      <c r="F11" s="16">
        <v>2.049498231206961</v>
      </c>
      <c r="G11" s="16">
        <v>0.58557092320198889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-0.29278546160099445</v>
      </c>
      <c r="N11" s="16">
        <v>0</v>
      </c>
      <c r="O11">
        <v>0</v>
      </c>
    </row>
    <row r="12" spans="1:15" x14ac:dyDescent="0.25">
      <c r="A12" s="3" t="s">
        <v>533</v>
      </c>
      <c r="B12" s="16">
        <v>0.49694999991607847</v>
      </c>
      <c r="C12" s="16">
        <v>16.896299997146667</v>
      </c>
      <c r="D12" s="16">
        <v>3.3129999994405228</v>
      </c>
      <c r="E12" s="16">
        <v>1.8221499996922876</v>
      </c>
      <c r="F12" s="16">
        <v>1.1595499998041829</v>
      </c>
      <c r="G12" s="16">
        <v>0.33129999994405229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-0.16564999997202615</v>
      </c>
      <c r="N12" s="16">
        <v>0</v>
      </c>
      <c r="O12">
        <v>0</v>
      </c>
    </row>
    <row r="13" spans="1:15" x14ac:dyDescent="0.25">
      <c r="A13" s="3" t="s">
        <v>534</v>
      </c>
      <c r="B13" s="16">
        <v>0.87831106699929484</v>
      </c>
      <c r="C13" s="16">
        <v>29.862576277976025</v>
      </c>
      <c r="D13" s="16">
        <v>5.8554071133286323</v>
      </c>
      <c r="E13" s="16">
        <v>3.220473912330748</v>
      </c>
      <c r="F13" s="16">
        <v>2.0493924896650215</v>
      </c>
      <c r="G13" s="16">
        <v>0.58554071133286323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-0.29277035566643161</v>
      </c>
      <c r="N13" s="16">
        <v>0</v>
      </c>
      <c r="O13">
        <v>0</v>
      </c>
    </row>
    <row r="14" spans="1:15" x14ac:dyDescent="0.25">
      <c r="A14" s="3" t="s">
        <v>535</v>
      </c>
      <c r="B14" s="16">
        <v>0.26115257116969115</v>
      </c>
      <c r="C14" s="16">
        <v>22.459121120593437</v>
      </c>
      <c r="D14" s="16">
        <v>6.0065091369028965</v>
      </c>
      <c r="E14" s="16">
        <v>3.1338308540362938</v>
      </c>
      <c r="F14" s="16">
        <v>2.8726782828666027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>
        <v>0</v>
      </c>
    </row>
    <row r="15" spans="1:15" x14ac:dyDescent="0.25">
      <c r="A15" s="3" t="s">
        <v>536</v>
      </c>
      <c r="B15" s="16">
        <v>0.23496471093226978</v>
      </c>
      <c r="C15" s="16">
        <v>20.2069651401752</v>
      </c>
      <c r="D15" s="16">
        <v>5.4041883514422047</v>
      </c>
      <c r="E15" s="16">
        <v>2.8195765311872374</v>
      </c>
      <c r="F15" s="16">
        <v>2.5846118202549677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>
        <v>0</v>
      </c>
    </row>
    <row r="16" spans="1:15" x14ac:dyDescent="0.25">
      <c r="A16" s="3" t="s">
        <v>537</v>
      </c>
      <c r="B16" s="16">
        <v>0.26892114995799632</v>
      </c>
      <c r="C16" s="16">
        <v>23.127218896387685</v>
      </c>
      <c r="D16" s="16">
        <v>6.1851864490339157</v>
      </c>
      <c r="E16" s="16">
        <v>3.2270537994959558</v>
      </c>
      <c r="F16" s="16">
        <v>2.9581326495379594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>
        <v>0</v>
      </c>
    </row>
    <row r="17" spans="1:15" x14ac:dyDescent="0.25">
      <c r="A17" s="3" t="s">
        <v>538</v>
      </c>
      <c r="B17" s="16">
        <v>0.23496156794004278</v>
      </c>
      <c r="C17" s="16">
        <v>20.206694842843678</v>
      </c>
      <c r="D17" s="16">
        <v>5.4041160626209841</v>
      </c>
      <c r="E17" s="16">
        <v>2.8195388152805134</v>
      </c>
      <c r="F17" s="16">
        <v>2.5845772473404707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>
        <v>0</v>
      </c>
    </row>
    <row r="18" spans="1:15" x14ac:dyDescent="0.25">
      <c r="A18" s="3" t="s">
        <v>539</v>
      </c>
      <c r="B18" s="16">
        <v>0.58169601630417511</v>
      </c>
      <c r="C18" s="16">
        <v>54.679425532592461</v>
      </c>
      <c r="D18" s="16">
        <v>18.905120529885693</v>
      </c>
      <c r="E18" s="16">
        <v>12.797312358691853</v>
      </c>
      <c r="F18" s="16">
        <v>5.8169601630417507</v>
      </c>
      <c r="G18" s="16">
        <v>0.29084800815208756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>
        <v>0</v>
      </c>
    </row>
    <row r="19" spans="1:15" x14ac:dyDescent="0.25">
      <c r="A19" s="3" t="s">
        <v>540</v>
      </c>
      <c r="B19" s="16">
        <v>0.47614104202965124</v>
      </c>
      <c r="C19" s="16">
        <v>44.757257950787213</v>
      </c>
      <c r="D19" s="16">
        <v>15.474583865963666</v>
      </c>
      <c r="E19" s="16">
        <v>10.475102924652328</v>
      </c>
      <c r="F19" s="16">
        <v>4.761410420296512</v>
      </c>
      <c r="G19" s="16">
        <v>0.23807052101482562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>
        <v>0</v>
      </c>
    </row>
    <row r="20" spans="1:15" x14ac:dyDescent="0.25">
      <c r="A20" s="3" t="s">
        <v>541</v>
      </c>
      <c r="B20" s="16">
        <v>0.4660319077795112</v>
      </c>
      <c r="C20" s="16">
        <v>43.806999331274056</v>
      </c>
      <c r="D20" s="16">
        <v>15.146037002834113</v>
      </c>
      <c r="E20" s="16">
        <v>10.252701971149246</v>
      </c>
      <c r="F20" s="16">
        <v>4.660319077795112</v>
      </c>
      <c r="G20" s="16">
        <v>0.2330159538897556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>
        <v>0</v>
      </c>
    </row>
    <row r="21" spans="1:15" x14ac:dyDescent="0.25">
      <c r="A21" s="3" t="s">
        <v>542</v>
      </c>
      <c r="B21" s="16">
        <v>0.47613103388666256</v>
      </c>
      <c r="C21" s="16">
        <v>44.756317185346283</v>
      </c>
      <c r="D21" s="16">
        <v>15.474258601316533</v>
      </c>
      <c r="E21" s="16">
        <v>10.474882745506576</v>
      </c>
      <c r="F21" s="16">
        <v>4.7613103388666254</v>
      </c>
      <c r="G21" s="16">
        <v>0.23806551694333128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>
        <v>0</v>
      </c>
    </row>
    <row r="22" spans="1:15" x14ac:dyDescent="0.25">
      <c r="A22" s="3" t="s">
        <v>543</v>
      </c>
      <c r="B22" s="16">
        <v>0.23625492603867879</v>
      </c>
      <c r="C22" s="16">
        <v>20.790433491403732</v>
      </c>
      <c r="D22" s="16">
        <v>7.0876477811603635</v>
      </c>
      <c r="E22" s="16">
        <v>5.4338632988896123</v>
      </c>
      <c r="F22" s="16">
        <v>1.6537844822707515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>
        <v>0</v>
      </c>
    </row>
    <row r="23" spans="1:15" x14ac:dyDescent="0.25">
      <c r="A23" s="3" t="s">
        <v>544</v>
      </c>
      <c r="B23" s="16">
        <v>0.23478126906074945</v>
      </c>
      <c r="C23" s="16">
        <v>20.660751677345953</v>
      </c>
      <c r="D23" s="16">
        <v>7.0434380718224832</v>
      </c>
      <c r="E23" s="16">
        <v>5.3999691883972369</v>
      </c>
      <c r="F23" s="16">
        <v>1.6434688834252462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>
        <v>0</v>
      </c>
    </row>
    <row r="24" spans="1:15" x14ac:dyDescent="0.25">
      <c r="A24" s="3" t="s">
        <v>545</v>
      </c>
      <c r="B24" s="16">
        <v>0.29364625225809515</v>
      </c>
      <c r="C24" s="16">
        <v>25.840870198712373</v>
      </c>
      <c r="D24" s="16">
        <v>8.8093875677428546</v>
      </c>
      <c r="E24" s="16">
        <v>6.7538638019361885</v>
      </c>
      <c r="F24" s="16">
        <v>2.0555237658066661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>
        <v>0</v>
      </c>
    </row>
    <row r="25" spans="1:15" x14ac:dyDescent="0.25">
      <c r="A25" s="3" t="s">
        <v>546</v>
      </c>
      <c r="B25" s="16">
        <v>0.2353175526424765</v>
      </c>
      <c r="C25" s="16">
        <v>20.707944632537931</v>
      </c>
      <c r="D25" s="16">
        <v>7.0595265792742952</v>
      </c>
      <c r="E25" s="16">
        <v>5.4123037107769596</v>
      </c>
      <c r="F25" s="16">
        <v>1.6472228684973356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>
        <v>0</v>
      </c>
    </row>
    <row r="26" spans="1:15" x14ac:dyDescent="0.25">
      <c r="A26" s="3" t="s">
        <v>547</v>
      </c>
      <c r="B26" s="16">
        <v>0.60808761991379234</v>
      </c>
      <c r="C26" s="16">
        <v>46.214659113448221</v>
      </c>
      <c r="D26" s="16">
        <v>26.451811466249968</v>
      </c>
      <c r="E26" s="16">
        <v>23.10732955672411</v>
      </c>
      <c r="F26" s="16">
        <v>3.0404380995689619</v>
      </c>
      <c r="G26" s="16">
        <v>0.30404380995689617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>
        <v>0</v>
      </c>
    </row>
    <row r="27" spans="1:15" x14ac:dyDescent="0.25">
      <c r="A27" s="3" t="s">
        <v>548</v>
      </c>
      <c r="B27" s="16">
        <v>1.5060756321627786</v>
      </c>
      <c r="C27" s="16">
        <v>64.461748044371177</v>
      </c>
      <c r="D27" s="16">
        <v>25.014289999080866</v>
      </c>
      <c r="E27" s="16">
        <v>19.230874022185585</v>
      </c>
      <c r="F27" s="16">
        <v>5.5303781608138927</v>
      </c>
      <c r="G27" s="16">
        <v>0.25303781608138926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>
        <v>0</v>
      </c>
    </row>
    <row r="28" spans="1:15" x14ac:dyDescent="0.25">
      <c r="A28" s="3" t="s">
        <v>549</v>
      </c>
      <c r="B28" s="16">
        <v>0.37920381595560909</v>
      </c>
      <c r="C28" s="16">
        <v>28.819490012626289</v>
      </c>
      <c r="D28" s="16">
        <v>16.495365994068994</v>
      </c>
      <c r="E28" s="16">
        <v>14.409745006313145</v>
      </c>
      <c r="F28" s="16">
        <v>1.8960190797780454</v>
      </c>
      <c r="G28" s="16">
        <v>0.18960190797780455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>
        <v>0</v>
      </c>
    </row>
    <row r="29" spans="1:15" x14ac:dyDescent="0.25">
      <c r="A29" s="3" t="s">
        <v>550</v>
      </c>
      <c r="B29" s="16">
        <v>1.5066329319678204</v>
      </c>
      <c r="C29" s="16">
        <v>50.504102829554348</v>
      </c>
      <c r="D29" s="16">
        <v>25.038532540600183</v>
      </c>
      <c r="E29" s="16">
        <v>19.252051414777174</v>
      </c>
      <c r="F29" s="16">
        <v>5.5331646598391018</v>
      </c>
      <c r="G29" s="16">
        <v>0.25331646598391017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>
        <v>0</v>
      </c>
    </row>
    <row r="30" spans="1:15" x14ac:dyDescent="0.25">
      <c r="A30" s="3" t="s">
        <v>551</v>
      </c>
      <c r="B30" s="16">
        <v>1.2400847343644921</v>
      </c>
      <c r="C30" s="16">
        <v>65.100505716207095</v>
      </c>
      <c r="D30" s="16">
        <v>22.607626092804288</v>
      </c>
      <c r="E30" s="16">
        <v>15.605507733691987</v>
      </c>
      <c r="F30" s="16">
        <v>6.5219488903833183</v>
      </c>
      <c r="G30" s="16">
        <v>0.48016946872898419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>
        <v>0</v>
      </c>
    </row>
    <row r="31" spans="1:15" x14ac:dyDescent="0.25">
      <c r="A31" s="3" t="s">
        <v>552</v>
      </c>
      <c r="B31" s="16">
        <v>1.2346173503698721</v>
      </c>
      <c r="C31" s="16">
        <v>75.777398789509064</v>
      </c>
      <c r="D31" s="16">
        <v>22.115561533288496</v>
      </c>
      <c r="E31" s="16">
        <v>15.25012777404169</v>
      </c>
      <c r="F31" s="16">
        <v>5.3961990585070598</v>
      </c>
      <c r="G31" s="16">
        <v>1.4692347007397444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>
        <v>0</v>
      </c>
    </row>
    <row r="32" spans="1:15" x14ac:dyDescent="0.25">
      <c r="A32" s="3" t="s">
        <v>553</v>
      </c>
      <c r="B32" s="16">
        <v>1.2906505267877157</v>
      </c>
      <c r="C32" s="16">
        <v>95.33742748262722</v>
      </c>
      <c r="D32" s="16">
        <v>29.158547410894421</v>
      </c>
      <c r="E32" s="16">
        <v>18.892284241201526</v>
      </c>
      <c r="F32" s="16">
        <v>9.6849621161174646</v>
      </c>
      <c r="G32" s="16">
        <v>0.5813010535754316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>
        <v>0</v>
      </c>
    </row>
    <row r="33" spans="1:15" x14ac:dyDescent="0.25">
      <c r="A33" s="3" t="s">
        <v>554</v>
      </c>
      <c r="B33" s="16">
        <v>1.2346473884779201</v>
      </c>
      <c r="C33" s="16">
        <v>126.78466801165665</v>
      </c>
      <c r="D33" s="16">
        <v>22.118264963012805</v>
      </c>
      <c r="E33" s="16">
        <v>15.252080251064804</v>
      </c>
      <c r="F33" s="16">
        <v>5.3968899349921609</v>
      </c>
      <c r="G33" s="16">
        <v>1.4692947769558402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>
        <v>0</v>
      </c>
    </row>
    <row r="34" spans="1:15" x14ac:dyDescent="0.25">
      <c r="A34" s="3" t="s">
        <v>555</v>
      </c>
      <c r="B34" s="16">
        <v>0.83477011992687189</v>
      </c>
      <c r="C34" s="16">
        <v>131.61542224180346</v>
      </c>
      <c r="D34" s="16">
        <v>34.782088330286328</v>
      </c>
      <c r="E34" s="16">
        <v>22.260536531383252</v>
      </c>
      <c r="F34" s="16">
        <v>10.852011559049334</v>
      </c>
      <c r="G34" s="16">
        <v>1.6695402398537438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-0.27825670664229063</v>
      </c>
      <c r="O34">
        <v>0</v>
      </c>
    </row>
    <row r="35" spans="1:15" x14ac:dyDescent="0.25">
      <c r="A35" s="3" t="s">
        <v>556</v>
      </c>
      <c r="B35" s="16">
        <v>0.77721176342901954</v>
      </c>
      <c r="C35" s="16">
        <v>122.54038803397542</v>
      </c>
      <c r="D35" s="16">
        <v>32.383823476209145</v>
      </c>
      <c r="E35" s="16">
        <v>20.725647024773856</v>
      </c>
      <c r="F35" s="16">
        <v>10.103752924577254</v>
      </c>
      <c r="G35" s="16">
        <v>1.5544235268580391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-0.25907058780967318</v>
      </c>
      <c r="O35">
        <v>0</v>
      </c>
    </row>
    <row r="36" spans="1:15" x14ac:dyDescent="0.25">
      <c r="A36" s="3" t="s">
        <v>557</v>
      </c>
      <c r="B36" s="16">
        <v>0.6094013667272431</v>
      </c>
      <c r="C36" s="16">
        <v>96.082282153995337</v>
      </c>
      <c r="D36" s="16">
        <v>25.391723613635129</v>
      </c>
      <c r="E36" s="16">
        <v>16.250703112726484</v>
      </c>
      <c r="F36" s="16">
        <v>7.9222177674541605</v>
      </c>
      <c r="G36" s="16">
        <v>1.2188027334544862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-0.20313378890908104</v>
      </c>
      <c r="O36">
        <v>0</v>
      </c>
    </row>
    <row r="37" spans="1:15" x14ac:dyDescent="0.25">
      <c r="A37" s="3" t="s">
        <v>558</v>
      </c>
      <c r="B37" s="16">
        <v>0.77861674991686547</v>
      </c>
      <c r="C37" s="16">
        <v>122.7619075702258</v>
      </c>
      <c r="D37" s="16">
        <v>32.442364579869398</v>
      </c>
      <c r="E37" s="16">
        <v>20.763113331116415</v>
      </c>
      <c r="F37" s="16">
        <v>10.122017748919252</v>
      </c>
      <c r="G37" s="16">
        <v>1.5572334998337309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-0.25953891663895517</v>
      </c>
      <c r="O37">
        <v>0</v>
      </c>
    </row>
    <row r="38" spans="1:15" x14ac:dyDescent="0.25">
      <c r="A38" s="3" t="s">
        <v>559</v>
      </c>
      <c r="B38" s="16">
        <v>0.16598709037119874</v>
      </c>
      <c r="C38" s="16">
        <v>29.213727905330977</v>
      </c>
      <c r="D38" s="16">
        <v>10.789160874127917</v>
      </c>
      <c r="E38" s="16">
        <v>7.5524126118895429</v>
      </c>
      <c r="F38" s="16">
        <v>2.9877676266815776</v>
      </c>
      <c r="G38" s="16">
        <v>0.24898063555679811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>
        <v>0</v>
      </c>
    </row>
    <row r="39" spans="1:15" x14ac:dyDescent="0.25">
      <c r="A39" s="3" t="s">
        <v>560</v>
      </c>
      <c r="B39" s="16">
        <v>0.66246219711805532</v>
      </c>
      <c r="C39" s="16">
        <v>116.59334669277774</v>
      </c>
      <c r="D39" s="16">
        <v>43.060042812673593</v>
      </c>
      <c r="E39" s="16">
        <v>30.142029968871515</v>
      </c>
      <c r="F39" s="16">
        <v>11.924319548124995</v>
      </c>
      <c r="G39" s="16">
        <v>0.99369329567708298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>
        <v>0</v>
      </c>
    </row>
    <row r="40" spans="1:15" x14ac:dyDescent="0.25">
      <c r="A40" s="3" t="s">
        <v>561</v>
      </c>
      <c r="B40" s="16">
        <v>0.50923535957202604</v>
      </c>
      <c r="C40" s="16">
        <v>89.625423284676586</v>
      </c>
      <c r="D40" s="16">
        <v>33.10029837218169</v>
      </c>
      <c r="E40" s="16">
        <v>23.170208860527186</v>
      </c>
      <c r="F40" s="16">
        <v>9.1662364722964682</v>
      </c>
      <c r="G40" s="16">
        <v>0.76385303935803905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>
        <v>0</v>
      </c>
    </row>
    <row r="41" spans="1:15" x14ac:dyDescent="0.25">
      <c r="A41" s="3" t="s">
        <v>562</v>
      </c>
      <c r="B41" s="16">
        <v>0.66231535293871968</v>
      </c>
      <c r="C41" s="16">
        <v>116.56750211721466</v>
      </c>
      <c r="D41" s="16">
        <v>43.050497941016779</v>
      </c>
      <c r="E41" s="16">
        <v>30.135348558711744</v>
      </c>
      <c r="F41" s="16">
        <v>11.921676352896954</v>
      </c>
      <c r="G41" s="16">
        <v>0.99347302940807958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>
        <v>0</v>
      </c>
    </row>
    <row r="42" spans="1:15" x14ac:dyDescent="0.25">
      <c r="A42" s="3" t="s">
        <v>563</v>
      </c>
      <c r="B42" s="16">
        <v>1.2018916905655317</v>
      </c>
      <c r="C42" s="16">
        <v>61.078597713079496</v>
      </c>
      <c r="D42" s="16">
        <v>23.391060747118694</v>
      </c>
      <c r="E42" s="16">
        <v>15.536201720718276</v>
      </c>
      <c r="F42" s="16">
        <v>7.8548590264004163</v>
      </c>
      <c r="G42" s="16">
        <v>0</v>
      </c>
      <c r="H42" s="16">
        <v>0</v>
      </c>
      <c r="I42" s="16">
        <v>0</v>
      </c>
      <c r="J42" s="16">
        <v>0.60567507169659485</v>
      </c>
      <c r="K42" s="16">
        <v>0</v>
      </c>
      <c r="L42" s="16">
        <v>0</v>
      </c>
      <c r="M42" s="16">
        <v>0</v>
      </c>
      <c r="N42" s="16">
        <v>0</v>
      </c>
      <c r="O42">
        <v>0</v>
      </c>
    </row>
    <row r="43" spans="1:15" x14ac:dyDescent="0.25">
      <c r="A43" s="3" t="s">
        <v>564</v>
      </c>
      <c r="B43" s="16">
        <v>1.3161718640027207</v>
      </c>
      <c r="C43" s="16">
        <v>130.99148159268833</v>
      </c>
      <c r="D43" s="16">
        <v>39.933358264274787</v>
      </c>
      <c r="E43" s="16">
        <v>24.764374208195889</v>
      </c>
      <c r="F43" s="16">
        <v>15.1689840560789</v>
      </c>
      <c r="G43" s="16">
        <v>0</v>
      </c>
      <c r="H43" s="16">
        <v>0</v>
      </c>
      <c r="I43" s="16">
        <v>0</v>
      </c>
      <c r="J43" s="16">
        <v>0.94851559200816205</v>
      </c>
      <c r="K43" s="16">
        <v>0</v>
      </c>
      <c r="L43" s="16">
        <v>0</v>
      </c>
      <c r="M43" s="16">
        <v>0</v>
      </c>
      <c r="N43" s="16">
        <v>0</v>
      </c>
      <c r="O43">
        <v>0</v>
      </c>
    </row>
    <row r="44" spans="1:15" x14ac:dyDescent="0.25">
      <c r="A44" s="3" t="s">
        <v>565</v>
      </c>
      <c r="B44" s="16">
        <v>0.16571202104348715</v>
      </c>
      <c r="C44" s="16">
        <v>41.925141324002247</v>
      </c>
      <c r="D44" s="16">
        <v>16.7369141253922</v>
      </c>
      <c r="E44" s="16">
        <v>11.931265515131074</v>
      </c>
      <c r="F44" s="16">
        <v>4.8056486102611276</v>
      </c>
      <c r="G44" s="16">
        <v>0</v>
      </c>
      <c r="H44" s="16">
        <v>0</v>
      </c>
      <c r="I44" s="16">
        <v>0</v>
      </c>
      <c r="J44" s="16">
        <v>0.49713606313046144</v>
      </c>
      <c r="K44" s="16">
        <v>0</v>
      </c>
      <c r="L44" s="16">
        <v>0</v>
      </c>
      <c r="M44" s="16">
        <v>0</v>
      </c>
      <c r="N44" s="16">
        <v>0</v>
      </c>
      <c r="O44">
        <v>0</v>
      </c>
    </row>
    <row r="45" spans="1:15" x14ac:dyDescent="0.25">
      <c r="A45" s="3" t="s">
        <v>566</v>
      </c>
      <c r="B45" s="16">
        <v>1.3162244243882606</v>
      </c>
      <c r="C45" s="16">
        <v>95.004779370229926</v>
      </c>
      <c r="D45" s="16">
        <v>34.938666863214323</v>
      </c>
      <c r="E45" s="16">
        <v>23.768158555954763</v>
      </c>
      <c r="F45" s="16">
        <v>11.170508307259556</v>
      </c>
      <c r="G45" s="16">
        <v>0</v>
      </c>
      <c r="H45" s="16">
        <v>0</v>
      </c>
      <c r="I45" s="16">
        <v>0</v>
      </c>
      <c r="J45" s="16">
        <v>0.94867327316478178</v>
      </c>
      <c r="K45" s="16">
        <v>0</v>
      </c>
      <c r="L45" s="16">
        <v>0</v>
      </c>
      <c r="M45" s="16">
        <v>0</v>
      </c>
      <c r="N45" s="16">
        <v>0</v>
      </c>
      <c r="O45">
        <v>0</v>
      </c>
    </row>
    <row r="46" spans="1:15" x14ac:dyDescent="0.25">
      <c r="A46" s="3" t="s">
        <v>567</v>
      </c>
      <c r="B46" s="16">
        <v>1.2537935551099879</v>
      </c>
      <c r="C46" s="16">
        <v>26.284141995989891</v>
      </c>
      <c r="D46" s="16">
        <v>12.507587110219976</v>
      </c>
      <c r="E46" s="16">
        <v>11</v>
      </c>
      <c r="F46" s="16">
        <v>1.5075871102199758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>
        <v>0</v>
      </c>
    </row>
    <row r="47" spans="1:15" x14ac:dyDescent="0.25">
      <c r="A47" s="3" t="s">
        <v>568</v>
      </c>
      <c r="B47" s="16">
        <v>1.2811126363655425</v>
      </c>
      <c r="C47" s="16">
        <v>19.530013727289884</v>
      </c>
      <c r="D47" s="16">
        <v>10.562225272731085</v>
      </c>
      <c r="E47" s="16">
        <v>8</v>
      </c>
      <c r="F47" s="16">
        <v>2.562225272731085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>
        <v>0</v>
      </c>
    </row>
    <row r="48" spans="1:15" x14ac:dyDescent="0.25">
      <c r="A48" s="3" t="s">
        <v>569</v>
      </c>
      <c r="B48" s="16">
        <v>1.1836741497333854</v>
      </c>
      <c r="C48" s="16">
        <v>21.653067347600469</v>
      </c>
      <c r="D48" s="16">
        <v>15.367348299466771</v>
      </c>
      <c r="E48" s="16">
        <v>10</v>
      </c>
      <c r="F48" s="16">
        <v>5.3673482994667712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>
        <v>0</v>
      </c>
    </row>
    <row r="49" spans="1:15" x14ac:dyDescent="0.25">
      <c r="A49" s="3" t="s">
        <v>570</v>
      </c>
      <c r="B49" s="16">
        <v>1.2814196587910842</v>
      </c>
      <c r="C49" s="16">
        <v>32.532776929119755</v>
      </c>
      <c r="D49" s="16">
        <v>15.562839317582169</v>
      </c>
      <c r="E49" s="16">
        <v>8</v>
      </c>
      <c r="F49" s="16">
        <v>7.562839317582168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>
        <v>0</v>
      </c>
    </row>
    <row r="50" spans="1:15" x14ac:dyDescent="0.25">
      <c r="A50" s="3" t="s">
        <v>571</v>
      </c>
      <c r="B50" s="16">
        <v>0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</row>
    <row r="51" spans="1:15" x14ac:dyDescent="0.25">
      <c r="A51" s="3" t="s">
        <v>572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</row>
    <row r="52" spans="1:15" x14ac:dyDescent="0.25">
      <c r="A52" s="3" t="s">
        <v>573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</row>
    <row r="53" spans="1:15" x14ac:dyDescent="0.25">
      <c r="A53" s="3" t="s">
        <v>574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</row>
    <row r="54" spans="1:15" x14ac:dyDescent="0.25">
      <c r="A54" s="3" t="s">
        <v>575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</row>
    <row r="55" spans="1:15" x14ac:dyDescent="0.25">
      <c r="A55" s="3" t="s">
        <v>576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</row>
    <row r="56" spans="1:15" x14ac:dyDescent="0.25">
      <c r="A56" s="3" t="s">
        <v>577</v>
      </c>
      <c r="B56" s="16">
        <v>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</row>
    <row r="57" spans="1:15" x14ac:dyDescent="0.25">
      <c r="A57" s="3" t="s">
        <v>578</v>
      </c>
      <c r="B57" s="16">
        <v>0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</row>
    <row r="58" spans="1:15" x14ac:dyDescent="0.25">
      <c r="A58" s="3" t="s">
        <v>579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</row>
    <row r="59" spans="1:15" x14ac:dyDescent="0.25">
      <c r="A59" s="3" t="s">
        <v>580</v>
      </c>
      <c r="B59" s="16">
        <v>1</v>
      </c>
      <c r="C59" s="16">
        <v>198</v>
      </c>
      <c r="D59" s="16">
        <v>26</v>
      </c>
      <c r="E59" s="16">
        <v>14</v>
      </c>
      <c r="F59" s="16">
        <v>10</v>
      </c>
      <c r="G59" s="16">
        <v>2</v>
      </c>
      <c r="H59" s="16">
        <v>0</v>
      </c>
      <c r="I59" s="16">
        <v>0</v>
      </c>
      <c r="J59" s="16">
        <v>0</v>
      </c>
      <c r="K59" s="16">
        <v>3</v>
      </c>
      <c r="L59" s="16">
        <v>0</v>
      </c>
      <c r="M59" s="16">
        <v>-1</v>
      </c>
      <c r="N59" s="16">
        <v>0</v>
      </c>
      <c r="O59">
        <v>0</v>
      </c>
    </row>
    <row r="60" spans="1:15" x14ac:dyDescent="0.25">
      <c r="A60" s="3" t="s">
        <v>581</v>
      </c>
      <c r="B60" s="16">
        <v>0</v>
      </c>
      <c r="C60" s="16">
        <v>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</row>
    <row r="61" spans="1:15" x14ac:dyDescent="0.25">
      <c r="A61" s="3" t="s">
        <v>582</v>
      </c>
      <c r="B61" s="16">
        <v>0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</row>
    <row r="62" spans="1:15" x14ac:dyDescent="0.25">
      <c r="A62" s="3" t="s">
        <v>583</v>
      </c>
      <c r="B62" s="16">
        <v>2</v>
      </c>
      <c r="C62" s="16">
        <v>17</v>
      </c>
      <c r="D62" s="16">
        <v>5</v>
      </c>
      <c r="E62" s="16">
        <v>2</v>
      </c>
      <c r="F62" s="16">
        <v>3</v>
      </c>
      <c r="G62" s="16">
        <v>0</v>
      </c>
      <c r="H62" s="16">
        <v>0</v>
      </c>
      <c r="I62" s="16">
        <v>0</v>
      </c>
      <c r="J62" s="16">
        <v>0</v>
      </c>
      <c r="K62" s="16">
        <v>4</v>
      </c>
      <c r="L62" s="16">
        <v>4</v>
      </c>
      <c r="M62" s="16">
        <v>0</v>
      </c>
      <c r="N62" s="16">
        <v>0</v>
      </c>
      <c r="O62">
        <v>0</v>
      </c>
    </row>
    <row r="63" spans="1:15" x14ac:dyDescent="0.25">
      <c r="A63" s="3" t="s">
        <v>584</v>
      </c>
      <c r="B63" s="16">
        <v>2</v>
      </c>
      <c r="C63" s="16">
        <v>202</v>
      </c>
      <c r="D63" s="16">
        <v>29</v>
      </c>
      <c r="E63" s="16">
        <v>11</v>
      </c>
      <c r="F63" s="16">
        <v>13</v>
      </c>
      <c r="G63" s="16">
        <v>5</v>
      </c>
      <c r="H63" s="16">
        <v>0</v>
      </c>
      <c r="I63" s="16">
        <v>0</v>
      </c>
      <c r="J63" s="16">
        <v>0</v>
      </c>
      <c r="K63" s="16">
        <v>4</v>
      </c>
      <c r="L63" s="16">
        <v>2</v>
      </c>
      <c r="M63" s="16">
        <v>-1</v>
      </c>
      <c r="N63" s="16">
        <v>0</v>
      </c>
      <c r="O63">
        <v>0</v>
      </c>
    </row>
    <row r="64" spans="1:15" x14ac:dyDescent="0.25">
      <c r="A64" s="3" t="s">
        <v>585</v>
      </c>
      <c r="B64" s="16">
        <v>0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</row>
    <row r="65" spans="1:15" x14ac:dyDescent="0.25">
      <c r="A65" s="3" t="s">
        <v>586</v>
      </c>
      <c r="B65" s="16">
        <v>1</v>
      </c>
      <c r="C65" s="16">
        <v>117</v>
      </c>
      <c r="D65" s="16">
        <v>28</v>
      </c>
      <c r="E65" s="16">
        <v>14</v>
      </c>
      <c r="F65" s="16">
        <v>13</v>
      </c>
      <c r="G65" s="16">
        <v>1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-1</v>
      </c>
      <c r="N65" s="16">
        <v>-1</v>
      </c>
      <c r="O65">
        <v>0</v>
      </c>
    </row>
    <row r="66" spans="1:15" x14ac:dyDescent="0.25">
      <c r="A66" s="3" t="s">
        <v>587</v>
      </c>
      <c r="B66" s="16">
        <v>1</v>
      </c>
      <c r="C66" s="16">
        <v>11</v>
      </c>
      <c r="D66" s="16">
        <v>5</v>
      </c>
      <c r="E66" s="16">
        <v>3</v>
      </c>
      <c r="F66" s="16">
        <v>2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>
        <v>0</v>
      </c>
    </row>
    <row r="67" spans="1:15" x14ac:dyDescent="0.25">
      <c r="A67" s="3" t="s">
        <v>588</v>
      </c>
      <c r="B67" s="16">
        <v>0</v>
      </c>
      <c r="C67" s="16">
        <v>0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</row>
    <row r="68" spans="1:15" x14ac:dyDescent="0.25">
      <c r="A68" s="3" t="s">
        <v>589</v>
      </c>
      <c r="B68" s="16">
        <v>2</v>
      </c>
      <c r="C68" s="16">
        <v>104</v>
      </c>
      <c r="D68" s="16">
        <v>13</v>
      </c>
      <c r="E68" s="16">
        <v>6</v>
      </c>
      <c r="F68" s="16">
        <v>3</v>
      </c>
      <c r="G68" s="16">
        <v>4</v>
      </c>
      <c r="H68" s="16">
        <v>0</v>
      </c>
      <c r="I68" s="16">
        <v>0</v>
      </c>
      <c r="J68" s="16">
        <v>0</v>
      </c>
      <c r="K68" s="16">
        <v>1</v>
      </c>
      <c r="L68" s="16">
        <v>0</v>
      </c>
      <c r="M68" s="16">
        <v>0</v>
      </c>
      <c r="N68" s="16">
        <v>0</v>
      </c>
      <c r="O68">
        <v>0</v>
      </c>
    </row>
    <row r="69" spans="1:15" x14ac:dyDescent="0.25">
      <c r="A69" s="3" t="s">
        <v>590</v>
      </c>
      <c r="B69" s="16">
        <v>1</v>
      </c>
      <c r="C69" s="16">
        <v>140</v>
      </c>
      <c r="D69" s="16">
        <v>23</v>
      </c>
      <c r="E69" s="16">
        <v>14</v>
      </c>
      <c r="F69" s="16">
        <v>7</v>
      </c>
      <c r="G69" s="16">
        <v>2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-1</v>
      </c>
      <c r="N69" s="16">
        <v>0</v>
      </c>
      <c r="O69">
        <v>0</v>
      </c>
    </row>
    <row r="70" spans="1:15" x14ac:dyDescent="0.25">
      <c r="A70" s="3" t="s">
        <v>591</v>
      </c>
      <c r="B70" s="16">
        <v>1</v>
      </c>
      <c r="C70" s="16">
        <v>64</v>
      </c>
      <c r="D70" s="16">
        <v>32</v>
      </c>
      <c r="E70" s="16">
        <v>27</v>
      </c>
      <c r="F70" s="16">
        <v>5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>
        <v>0</v>
      </c>
    </row>
    <row r="71" spans="1:15" x14ac:dyDescent="0.25">
      <c r="A71" s="3" t="s">
        <v>592</v>
      </c>
      <c r="B71" s="16">
        <v>1</v>
      </c>
      <c r="C71" s="16">
        <v>22</v>
      </c>
      <c r="D71" s="16">
        <v>9</v>
      </c>
      <c r="E71" s="16">
        <v>8</v>
      </c>
      <c r="F71" s="16">
        <v>1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>
        <v>0</v>
      </c>
    </row>
    <row r="72" spans="1:15" x14ac:dyDescent="0.25">
      <c r="A72" s="3" t="s">
        <v>593</v>
      </c>
      <c r="B72" s="16">
        <v>1</v>
      </c>
      <c r="C72" s="16">
        <v>2</v>
      </c>
      <c r="D72" s="16">
        <v>1</v>
      </c>
      <c r="E72" s="16">
        <v>1</v>
      </c>
      <c r="F72" s="16">
        <v>0</v>
      </c>
      <c r="G72" s="16">
        <v>0</v>
      </c>
      <c r="H72" s="16">
        <v>0</v>
      </c>
      <c r="I72" s="16">
        <v>0</v>
      </c>
      <c r="J72" s="16">
        <v>1</v>
      </c>
      <c r="K72" s="16">
        <v>0</v>
      </c>
      <c r="L72" s="16">
        <v>0</v>
      </c>
      <c r="M72" s="16">
        <v>0</v>
      </c>
      <c r="N72" s="16">
        <v>0</v>
      </c>
      <c r="O72">
        <v>0</v>
      </c>
    </row>
    <row r="73" spans="1:15" x14ac:dyDescent="0.25">
      <c r="A73" s="3" t="s">
        <v>594</v>
      </c>
      <c r="B73" s="16">
        <v>1</v>
      </c>
      <c r="C73" s="16">
        <v>115</v>
      </c>
      <c r="D73" s="16">
        <v>27</v>
      </c>
      <c r="E73" s="16">
        <v>20</v>
      </c>
      <c r="F73" s="16">
        <v>5</v>
      </c>
      <c r="G73" s="16">
        <v>2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>
        <v>0</v>
      </c>
    </row>
    <row r="74" spans="1:15" x14ac:dyDescent="0.25">
      <c r="A74" s="3" t="s">
        <v>595</v>
      </c>
      <c r="B74" s="16">
        <v>1.1386138613861387</v>
      </c>
      <c r="C74" s="16">
        <v>45.10891089108911</v>
      </c>
      <c r="D74" s="16">
        <v>25.554455445544555</v>
      </c>
      <c r="E74" s="16">
        <v>22.554455445544555</v>
      </c>
      <c r="F74" s="16">
        <v>3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-1</v>
      </c>
      <c r="O74">
        <v>0</v>
      </c>
    </row>
    <row r="75" spans="1:15" x14ac:dyDescent="0.25">
      <c r="A75" s="3" t="s">
        <v>596</v>
      </c>
      <c r="B75" s="16">
        <v>1.3536067892503536</v>
      </c>
      <c r="C75" s="16">
        <v>200.82885431400283</v>
      </c>
      <c r="D75" s="16">
        <v>24.414427157001413</v>
      </c>
      <c r="E75" s="16">
        <v>16.414427157001413</v>
      </c>
      <c r="F75" s="16">
        <v>5</v>
      </c>
      <c r="G75" s="16">
        <v>3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-1</v>
      </c>
      <c r="N75" s="16">
        <v>0</v>
      </c>
      <c r="O75">
        <v>0</v>
      </c>
    </row>
    <row r="76" spans="1:15" x14ac:dyDescent="0.25">
      <c r="A76" s="3" t="s">
        <v>597</v>
      </c>
      <c r="B76" s="16">
        <v>1.1541725601131541</v>
      </c>
      <c r="C76" s="16">
        <v>166.23338048090523</v>
      </c>
      <c r="D76" s="16">
        <v>17.616690240452616</v>
      </c>
      <c r="E76" s="16">
        <v>3.6166902404526167</v>
      </c>
      <c r="F76" s="16">
        <v>10</v>
      </c>
      <c r="G76" s="16">
        <v>4</v>
      </c>
      <c r="H76" s="16">
        <v>0</v>
      </c>
      <c r="I76" s="16">
        <v>0</v>
      </c>
      <c r="J76" s="16">
        <v>1</v>
      </c>
      <c r="K76" s="16">
        <v>0</v>
      </c>
      <c r="L76" s="16">
        <v>0</v>
      </c>
      <c r="M76" s="16">
        <v>0</v>
      </c>
      <c r="N76" s="16">
        <v>-1</v>
      </c>
      <c r="O76">
        <v>0</v>
      </c>
    </row>
    <row r="77" spans="1:15" x14ac:dyDescent="0.25">
      <c r="A77" s="3" t="s">
        <v>598</v>
      </c>
      <c r="B77" s="16">
        <v>1.3536067892503536</v>
      </c>
      <c r="C77" s="16">
        <v>150.82885431400283</v>
      </c>
      <c r="D77" s="16">
        <v>21.414427157001413</v>
      </c>
      <c r="E77" s="16">
        <v>17.414427157001413</v>
      </c>
      <c r="F77" s="16">
        <v>1</v>
      </c>
      <c r="G77" s="16">
        <v>3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>
        <v>0</v>
      </c>
    </row>
    <row r="78" spans="1:15" x14ac:dyDescent="0.25">
      <c r="A78" s="3" t="s">
        <v>599</v>
      </c>
      <c r="B78" s="16">
        <v>1.1544117647058822</v>
      </c>
      <c r="C78" s="16">
        <v>71.345588235294116</v>
      </c>
      <c r="D78" s="16">
        <v>15.698529411764707</v>
      </c>
      <c r="E78" s="16">
        <v>7.7720588235294121</v>
      </c>
      <c r="F78" s="16">
        <v>6.617647058823529</v>
      </c>
      <c r="G78" s="16">
        <v>1.3088235294117647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-1</v>
      </c>
      <c r="O78">
        <v>0.15441176470588236</v>
      </c>
    </row>
    <row r="79" spans="1:15" x14ac:dyDescent="0.25">
      <c r="A79" s="3" t="s">
        <v>600</v>
      </c>
      <c r="B79" s="16">
        <v>2.3676470588235294</v>
      </c>
      <c r="C79" s="16">
        <v>315.63235294117646</v>
      </c>
      <c r="D79" s="16">
        <v>51.044117647058826</v>
      </c>
      <c r="E79" s="16">
        <v>35.838235294117645</v>
      </c>
      <c r="F79" s="16">
        <v>11.470588235294118</v>
      </c>
      <c r="G79" s="16">
        <v>3.7352941176470589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>
        <v>0.36764705882352944</v>
      </c>
    </row>
    <row r="80" spans="1:15" x14ac:dyDescent="0.25">
      <c r="A80" s="3" t="s">
        <v>601</v>
      </c>
      <c r="B80" s="16">
        <v>1.1102941176470589</v>
      </c>
      <c r="C80" s="16">
        <v>70.389705882352942</v>
      </c>
      <c r="D80" s="16">
        <v>17.213235294117649</v>
      </c>
      <c r="E80" s="16">
        <v>10.551470588235293</v>
      </c>
      <c r="F80" s="16">
        <v>6.4411764705882355</v>
      </c>
      <c r="G80" s="16">
        <v>0.22058823529411767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-1</v>
      </c>
      <c r="N80" s="16">
        <v>-1</v>
      </c>
      <c r="O80">
        <v>0.11029411764705883</v>
      </c>
    </row>
    <row r="81" spans="1:15" x14ac:dyDescent="0.25">
      <c r="A81" s="3" t="s">
        <v>602</v>
      </c>
      <c r="B81" s="16">
        <v>1.3676470588235294</v>
      </c>
      <c r="C81" s="16">
        <v>126.63235294117646</v>
      </c>
      <c r="D81" s="16">
        <v>35.044117647058826</v>
      </c>
      <c r="E81" s="16">
        <v>22.838235294117649</v>
      </c>
      <c r="F81" s="16">
        <v>11.470588235294118</v>
      </c>
      <c r="G81" s="16">
        <v>0.73529411764705888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>
        <v>0.36764705882352944</v>
      </c>
    </row>
    <row r="82" spans="1:15" x14ac:dyDescent="0.25">
      <c r="A82" s="3" t="s">
        <v>603</v>
      </c>
      <c r="B82" s="16">
        <v>1</v>
      </c>
      <c r="C82" s="16">
        <v>35</v>
      </c>
      <c r="D82" s="16">
        <v>10</v>
      </c>
      <c r="E82" s="16">
        <v>8</v>
      </c>
      <c r="F82" s="16">
        <v>1</v>
      </c>
      <c r="G82" s="16">
        <v>1</v>
      </c>
      <c r="H82" s="16">
        <v>0</v>
      </c>
      <c r="I82" s="16">
        <v>0</v>
      </c>
      <c r="J82" s="16">
        <v>1</v>
      </c>
      <c r="K82" s="16">
        <v>0</v>
      </c>
      <c r="L82" s="16">
        <v>0</v>
      </c>
      <c r="M82" s="16">
        <v>0</v>
      </c>
      <c r="N82" s="16">
        <v>0</v>
      </c>
      <c r="O82">
        <v>0</v>
      </c>
    </row>
    <row r="83" spans="1:15" x14ac:dyDescent="0.25">
      <c r="A83" s="3" t="s">
        <v>604</v>
      </c>
      <c r="B83" s="16">
        <v>1</v>
      </c>
      <c r="C83" s="16">
        <v>228</v>
      </c>
      <c r="D83" s="16">
        <v>43</v>
      </c>
      <c r="E83" s="16">
        <v>26</v>
      </c>
      <c r="F83" s="16">
        <v>16</v>
      </c>
      <c r="G83" s="16">
        <v>1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>
        <v>0</v>
      </c>
    </row>
    <row r="84" spans="1:15" x14ac:dyDescent="0.25">
      <c r="A84" s="3" t="s">
        <v>605</v>
      </c>
      <c r="B84" s="16">
        <v>1</v>
      </c>
      <c r="C84" s="16">
        <v>42</v>
      </c>
      <c r="D84" s="16">
        <v>10</v>
      </c>
      <c r="E84" s="16">
        <v>7</v>
      </c>
      <c r="F84" s="16">
        <v>2</v>
      </c>
      <c r="G84" s="16">
        <v>1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-1</v>
      </c>
      <c r="N84" s="16">
        <v>-1</v>
      </c>
      <c r="O84">
        <v>0</v>
      </c>
    </row>
    <row r="85" spans="1:15" x14ac:dyDescent="0.25">
      <c r="A85" s="3" t="s">
        <v>606</v>
      </c>
      <c r="B85" s="16">
        <v>1</v>
      </c>
      <c r="C85" s="16">
        <v>129</v>
      </c>
      <c r="D85" s="16">
        <v>33</v>
      </c>
      <c r="E85" s="16">
        <v>24</v>
      </c>
      <c r="F85" s="16">
        <v>9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-1</v>
      </c>
      <c r="N85" s="16">
        <v>-1</v>
      </c>
      <c r="O85">
        <v>0</v>
      </c>
    </row>
    <row r="86" spans="1:15" x14ac:dyDescent="0.25">
      <c r="A86" s="3" t="s">
        <v>607</v>
      </c>
      <c r="B86" s="16">
        <v>1</v>
      </c>
      <c r="C86" s="16">
        <v>6</v>
      </c>
      <c r="D86" s="16">
        <v>3</v>
      </c>
      <c r="E86" s="16">
        <v>3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>
        <v>0</v>
      </c>
    </row>
    <row r="87" spans="1:15" x14ac:dyDescent="0.25">
      <c r="A87" s="3" t="s">
        <v>608</v>
      </c>
      <c r="B87" s="16">
        <v>1</v>
      </c>
      <c r="C87" s="16">
        <v>53</v>
      </c>
      <c r="D87" s="16">
        <v>13</v>
      </c>
      <c r="E87" s="16">
        <v>7</v>
      </c>
      <c r="F87" s="16">
        <v>6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-1</v>
      </c>
      <c r="N87" s="16">
        <v>-1</v>
      </c>
      <c r="O87">
        <v>0</v>
      </c>
    </row>
    <row r="88" spans="1:15" x14ac:dyDescent="0.25">
      <c r="A88" s="3" t="s">
        <v>609</v>
      </c>
      <c r="B88" s="16">
        <v>2</v>
      </c>
      <c r="C88" s="16">
        <v>73</v>
      </c>
      <c r="D88" s="16">
        <v>10</v>
      </c>
      <c r="E88" s="16">
        <v>3</v>
      </c>
      <c r="F88" s="16">
        <v>6</v>
      </c>
      <c r="G88" s="16">
        <v>1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>
        <v>0</v>
      </c>
    </row>
    <row r="89" spans="1:15" x14ac:dyDescent="0.25">
      <c r="A89" s="3" t="s">
        <v>610</v>
      </c>
      <c r="B89" s="16">
        <v>1</v>
      </c>
      <c r="C89" s="16">
        <v>282</v>
      </c>
      <c r="D89" s="16">
        <v>35</v>
      </c>
      <c r="E89" s="16">
        <v>19</v>
      </c>
      <c r="F89" s="16">
        <v>13</v>
      </c>
      <c r="G89" s="16">
        <v>3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-1</v>
      </c>
      <c r="N89" s="16">
        <v>0</v>
      </c>
      <c r="O89">
        <v>0</v>
      </c>
    </row>
    <row r="90" spans="1:15" x14ac:dyDescent="0.25">
      <c r="A90" s="3" t="s">
        <v>611</v>
      </c>
      <c r="B90" s="16">
        <v>2</v>
      </c>
      <c r="C90" s="16">
        <v>307</v>
      </c>
      <c r="D90" s="16">
        <v>24</v>
      </c>
      <c r="E90" s="16">
        <v>10</v>
      </c>
      <c r="F90" s="16">
        <v>7</v>
      </c>
      <c r="G90" s="16">
        <v>7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-1</v>
      </c>
      <c r="O90">
        <v>0</v>
      </c>
    </row>
    <row r="91" spans="1:15" x14ac:dyDescent="0.25">
      <c r="A91" s="3" t="s">
        <v>612</v>
      </c>
      <c r="B91" s="16">
        <v>1</v>
      </c>
      <c r="C91" s="16">
        <v>87</v>
      </c>
      <c r="D91" s="16">
        <v>25</v>
      </c>
      <c r="E91" s="16">
        <v>16</v>
      </c>
      <c r="F91" s="16">
        <v>9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>
        <v>0</v>
      </c>
    </row>
    <row r="92" spans="1:15" x14ac:dyDescent="0.25">
      <c r="A92" s="3" t="s">
        <v>613</v>
      </c>
      <c r="B92" s="16">
        <v>1</v>
      </c>
      <c r="C92" s="16">
        <v>36</v>
      </c>
      <c r="D92" s="16">
        <v>11</v>
      </c>
      <c r="E92" s="16">
        <v>8</v>
      </c>
      <c r="F92" s="16">
        <v>3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-1</v>
      </c>
      <c r="N92" s="16">
        <v>0</v>
      </c>
      <c r="O92">
        <v>0</v>
      </c>
    </row>
    <row r="93" spans="1:15" x14ac:dyDescent="0.25">
      <c r="A93" s="3" t="s">
        <v>614</v>
      </c>
      <c r="B93" s="16">
        <v>1</v>
      </c>
      <c r="C93" s="16">
        <v>318</v>
      </c>
      <c r="D93" s="16">
        <v>66</v>
      </c>
      <c r="E93" s="16">
        <v>40</v>
      </c>
      <c r="F93" s="16">
        <v>23</v>
      </c>
      <c r="G93" s="16">
        <v>3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-1</v>
      </c>
      <c r="N93" s="16">
        <v>0</v>
      </c>
      <c r="O93">
        <v>0</v>
      </c>
    </row>
    <row r="94" spans="1:15" x14ac:dyDescent="0.25">
      <c r="A94" s="3" t="s">
        <v>615</v>
      </c>
      <c r="B94" s="16">
        <v>3</v>
      </c>
      <c r="C94" s="16">
        <v>243</v>
      </c>
      <c r="D94" s="16">
        <v>57</v>
      </c>
      <c r="E94" s="16">
        <v>35</v>
      </c>
      <c r="F94" s="16">
        <v>21</v>
      </c>
      <c r="G94" s="16">
        <v>1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>
        <v>0</v>
      </c>
    </row>
    <row r="95" spans="1:15" x14ac:dyDescent="0.25">
      <c r="A95" s="3" t="s">
        <v>616</v>
      </c>
      <c r="B95" s="16">
        <v>3</v>
      </c>
      <c r="C95" s="16">
        <v>285</v>
      </c>
      <c r="D95" s="16">
        <v>43</v>
      </c>
      <c r="E95" s="16">
        <v>23</v>
      </c>
      <c r="F95" s="16">
        <v>17</v>
      </c>
      <c r="G95" s="16">
        <v>3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-1</v>
      </c>
      <c r="N95" s="16">
        <v>-1</v>
      </c>
      <c r="O95">
        <v>0</v>
      </c>
    </row>
    <row r="96" spans="1:15" x14ac:dyDescent="0.25">
      <c r="A96" s="3" t="s">
        <v>617</v>
      </c>
      <c r="B96" s="16">
        <v>0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</row>
    <row r="97" spans="1:15" x14ac:dyDescent="0.25">
      <c r="A97" s="3" t="s">
        <v>618</v>
      </c>
      <c r="B97" s="16">
        <v>2</v>
      </c>
      <c r="C97" s="16">
        <v>84</v>
      </c>
      <c r="D97" s="16">
        <v>24</v>
      </c>
      <c r="E97" s="16">
        <v>14</v>
      </c>
      <c r="F97" s="16">
        <v>9</v>
      </c>
      <c r="G97" s="16">
        <v>1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-1</v>
      </c>
      <c r="N97" s="16">
        <v>0</v>
      </c>
      <c r="O97">
        <v>0</v>
      </c>
    </row>
    <row r="98" spans="1:15" x14ac:dyDescent="0.25">
      <c r="A98" s="3" t="s">
        <v>619</v>
      </c>
      <c r="B98" s="16">
        <v>1</v>
      </c>
      <c r="C98" s="16">
        <v>143</v>
      </c>
      <c r="D98" s="16">
        <v>35</v>
      </c>
      <c r="E98" s="16">
        <v>25</v>
      </c>
      <c r="F98" s="16">
        <v>8</v>
      </c>
      <c r="G98" s="16">
        <v>2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-1</v>
      </c>
      <c r="N98" s="16">
        <v>-1</v>
      </c>
      <c r="O98">
        <v>0</v>
      </c>
    </row>
    <row r="99" spans="1:15" x14ac:dyDescent="0.25">
      <c r="A99" s="3" t="s">
        <v>620</v>
      </c>
      <c r="B99" s="16">
        <v>1</v>
      </c>
      <c r="C99" s="16">
        <v>9</v>
      </c>
      <c r="D99" s="16">
        <v>2</v>
      </c>
      <c r="E99" s="16">
        <v>0</v>
      </c>
      <c r="F99" s="16">
        <v>2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>
        <v>0</v>
      </c>
    </row>
    <row r="100" spans="1:15" x14ac:dyDescent="0.25">
      <c r="A100" s="3" t="s">
        <v>621</v>
      </c>
      <c r="B100" s="16">
        <v>1</v>
      </c>
      <c r="C100" s="16">
        <v>4</v>
      </c>
      <c r="D100" s="16">
        <v>2</v>
      </c>
      <c r="E100" s="16">
        <v>2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>
        <v>0</v>
      </c>
    </row>
    <row r="101" spans="1:15" x14ac:dyDescent="0.25">
      <c r="A101" s="3" t="s">
        <v>622</v>
      </c>
      <c r="B101" s="16">
        <v>1</v>
      </c>
      <c r="C101" s="16">
        <v>51</v>
      </c>
      <c r="D101" s="16">
        <v>12</v>
      </c>
      <c r="E101" s="16">
        <v>6</v>
      </c>
      <c r="F101" s="16">
        <v>6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>
        <v>0</v>
      </c>
    </row>
    <row r="102" spans="1:15" x14ac:dyDescent="0.25">
      <c r="A102" s="3" t="s">
        <v>623</v>
      </c>
      <c r="B102" s="16">
        <v>1</v>
      </c>
      <c r="C102" s="16">
        <v>247</v>
      </c>
      <c r="D102" s="16">
        <v>38</v>
      </c>
      <c r="E102" s="16">
        <v>19</v>
      </c>
      <c r="F102" s="16">
        <v>17</v>
      </c>
      <c r="G102" s="16">
        <v>2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-1</v>
      </c>
      <c r="N102" s="16">
        <v>0</v>
      </c>
      <c r="O102">
        <v>0</v>
      </c>
    </row>
    <row r="103" spans="1:15" x14ac:dyDescent="0.25">
      <c r="A103" s="3" t="s">
        <v>624</v>
      </c>
      <c r="B103" s="16">
        <v>3</v>
      </c>
      <c r="C103" s="16">
        <v>123</v>
      </c>
      <c r="D103" s="16">
        <v>16</v>
      </c>
      <c r="E103" s="16">
        <v>6</v>
      </c>
      <c r="F103" s="16">
        <v>9</v>
      </c>
      <c r="G103" s="16">
        <v>1</v>
      </c>
      <c r="H103" s="16">
        <v>0</v>
      </c>
      <c r="I103" s="16">
        <v>0</v>
      </c>
      <c r="J103" s="16">
        <v>0</v>
      </c>
      <c r="K103" s="16">
        <v>6</v>
      </c>
      <c r="L103" s="16">
        <v>5</v>
      </c>
      <c r="M103" s="16">
        <v>0</v>
      </c>
      <c r="N103" s="16">
        <v>-1</v>
      </c>
      <c r="O103">
        <v>0</v>
      </c>
    </row>
    <row r="104" spans="1:15" x14ac:dyDescent="0.25">
      <c r="A104" s="3" t="s">
        <v>625</v>
      </c>
      <c r="B104" s="16">
        <v>1</v>
      </c>
      <c r="C104" s="16">
        <v>25</v>
      </c>
      <c r="D104" s="16">
        <v>10</v>
      </c>
      <c r="E104" s="16">
        <v>6</v>
      </c>
      <c r="F104" s="16">
        <v>4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-1</v>
      </c>
      <c r="N104" s="16">
        <v>0</v>
      </c>
      <c r="O104">
        <v>0</v>
      </c>
    </row>
    <row r="105" spans="1:15" x14ac:dyDescent="0.25">
      <c r="A105" s="3" t="s">
        <v>626</v>
      </c>
      <c r="B105" s="16">
        <v>1</v>
      </c>
      <c r="C105" s="16">
        <v>25</v>
      </c>
      <c r="D105" s="16">
        <v>12</v>
      </c>
      <c r="E105" s="16">
        <v>9</v>
      </c>
      <c r="F105" s="16">
        <v>3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-1</v>
      </c>
      <c r="N105" s="16">
        <v>0</v>
      </c>
      <c r="O105">
        <v>0</v>
      </c>
    </row>
    <row r="106" spans="1:15" x14ac:dyDescent="0.25">
      <c r="A106" s="3" t="s">
        <v>627</v>
      </c>
      <c r="B106" s="16">
        <v>1</v>
      </c>
      <c r="C106" s="16">
        <v>38</v>
      </c>
      <c r="D106" s="16">
        <v>2</v>
      </c>
      <c r="E106" s="16">
        <v>0</v>
      </c>
      <c r="F106" s="16">
        <v>1</v>
      </c>
      <c r="G106" s="16">
        <v>1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>
        <v>0</v>
      </c>
    </row>
    <row r="107" spans="1:15" x14ac:dyDescent="0.25">
      <c r="A107" s="3" t="s">
        <v>628</v>
      </c>
      <c r="B107" s="16">
        <v>1</v>
      </c>
      <c r="C107" s="16">
        <v>210</v>
      </c>
      <c r="D107" s="16">
        <v>31</v>
      </c>
      <c r="E107" s="16">
        <v>16</v>
      </c>
      <c r="F107" s="16">
        <v>13</v>
      </c>
      <c r="G107" s="16">
        <v>1</v>
      </c>
      <c r="H107" s="16">
        <v>1</v>
      </c>
      <c r="I107" s="16">
        <v>0</v>
      </c>
      <c r="J107" s="16">
        <v>0</v>
      </c>
      <c r="K107" s="16">
        <v>0</v>
      </c>
      <c r="L107" s="16">
        <v>0</v>
      </c>
      <c r="M107" s="16">
        <v>-1</v>
      </c>
      <c r="N107" s="16">
        <v>-1</v>
      </c>
      <c r="O107">
        <v>0</v>
      </c>
    </row>
    <row r="108" spans="1:15" x14ac:dyDescent="0.25">
      <c r="A108" s="3" t="s">
        <v>629</v>
      </c>
      <c r="B108" s="16">
        <v>1</v>
      </c>
      <c r="C108" s="16">
        <v>203</v>
      </c>
      <c r="D108" s="16">
        <v>43</v>
      </c>
      <c r="E108" s="16">
        <v>22</v>
      </c>
      <c r="F108" s="16">
        <v>20</v>
      </c>
      <c r="G108" s="16">
        <v>1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-1</v>
      </c>
      <c r="N108" s="16">
        <v>0</v>
      </c>
      <c r="O108">
        <v>0</v>
      </c>
    </row>
    <row r="109" spans="1:15" x14ac:dyDescent="0.25">
      <c r="A109" s="3" t="s">
        <v>630</v>
      </c>
      <c r="B109" s="16">
        <v>1</v>
      </c>
      <c r="C109" s="16">
        <v>21</v>
      </c>
      <c r="D109" s="16">
        <v>7</v>
      </c>
      <c r="E109" s="16">
        <v>6</v>
      </c>
      <c r="F109" s="16">
        <v>1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>
        <v>0</v>
      </c>
    </row>
    <row r="110" spans="1:15" x14ac:dyDescent="0.25">
      <c r="A110" s="3" t="s">
        <v>631</v>
      </c>
      <c r="B110" s="16">
        <v>1.25</v>
      </c>
      <c r="C110" s="16">
        <v>34.75</v>
      </c>
      <c r="D110" s="16">
        <v>2</v>
      </c>
      <c r="E110" s="16">
        <v>0.25</v>
      </c>
      <c r="F110" s="16">
        <v>1.5</v>
      </c>
      <c r="G110" s="16">
        <v>0.25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>
        <v>0</v>
      </c>
    </row>
    <row r="111" spans="1:15" x14ac:dyDescent="0.25">
      <c r="A111" s="3" t="s">
        <v>632</v>
      </c>
      <c r="B111" s="16">
        <v>1.25</v>
      </c>
      <c r="C111" s="16">
        <v>32.75</v>
      </c>
      <c r="D111" s="16">
        <v>4</v>
      </c>
      <c r="E111" s="16">
        <v>1.25</v>
      </c>
      <c r="F111" s="16">
        <v>2.5</v>
      </c>
      <c r="G111" s="16">
        <v>0.25</v>
      </c>
      <c r="H111" s="16">
        <v>0</v>
      </c>
      <c r="I111" s="16">
        <v>0</v>
      </c>
      <c r="J111" s="16">
        <v>0</v>
      </c>
      <c r="K111" s="16">
        <v>0</v>
      </c>
      <c r="L111" s="16">
        <v>0</v>
      </c>
      <c r="M111" s="16">
        <v>0</v>
      </c>
      <c r="N111" s="16">
        <v>0</v>
      </c>
      <c r="O111">
        <v>0</v>
      </c>
    </row>
    <row r="112" spans="1:15" x14ac:dyDescent="0.25">
      <c r="A112" s="3" t="s">
        <v>633</v>
      </c>
      <c r="B112" s="16">
        <v>3</v>
      </c>
      <c r="C112" s="16">
        <v>109</v>
      </c>
      <c r="D112" s="16">
        <v>22</v>
      </c>
      <c r="E112" s="16">
        <v>8</v>
      </c>
      <c r="F112" s="16">
        <v>14</v>
      </c>
      <c r="G112" s="16">
        <v>0</v>
      </c>
      <c r="H112" s="16">
        <v>0</v>
      </c>
      <c r="I112" s="16">
        <v>0</v>
      </c>
      <c r="J112" s="16">
        <v>0</v>
      </c>
      <c r="K112" s="16">
        <v>0</v>
      </c>
      <c r="L112" s="16">
        <v>0</v>
      </c>
      <c r="M112" s="16">
        <v>-1</v>
      </c>
      <c r="N112" s="16">
        <v>0</v>
      </c>
      <c r="O112">
        <v>0</v>
      </c>
    </row>
    <row r="113" spans="1:15" x14ac:dyDescent="0.25">
      <c r="A113" s="3" t="s">
        <v>634</v>
      </c>
      <c r="B113" s="16">
        <v>1</v>
      </c>
      <c r="C113" s="16">
        <v>204</v>
      </c>
      <c r="D113" s="16">
        <v>16</v>
      </c>
      <c r="E113" s="16">
        <v>4</v>
      </c>
      <c r="F113" s="16">
        <v>5</v>
      </c>
      <c r="G113" s="16">
        <v>7</v>
      </c>
      <c r="H113" s="16">
        <v>0</v>
      </c>
      <c r="I113" s="16">
        <v>0</v>
      </c>
      <c r="J113" s="16">
        <v>0</v>
      </c>
      <c r="K113" s="16">
        <v>0</v>
      </c>
      <c r="L113" s="16">
        <v>0</v>
      </c>
      <c r="M113" s="16">
        <v>0</v>
      </c>
      <c r="N113" s="16">
        <v>0</v>
      </c>
      <c r="O113">
        <v>0</v>
      </c>
    </row>
    <row r="114" spans="1:15" x14ac:dyDescent="0.25">
      <c r="A114" s="3" t="s">
        <v>635</v>
      </c>
      <c r="B114" s="16">
        <v>0</v>
      </c>
      <c r="C114" s="16">
        <v>0</v>
      </c>
      <c r="D114" s="16">
        <v>0</v>
      </c>
      <c r="E114" s="16">
        <v>0</v>
      </c>
      <c r="F114" s="16">
        <v>0</v>
      </c>
      <c r="G114" s="16">
        <v>0</v>
      </c>
      <c r="H114" s="16">
        <v>0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</row>
    <row r="115" spans="1:15" x14ac:dyDescent="0.25">
      <c r="A115" s="3" t="s">
        <v>636</v>
      </c>
      <c r="B115" s="16">
        <v>1</v>
      </c>
      <c r="C115" s="16">
        <v>49</v>
      </c>
      <c r="D115" s="16">
        <v>9</v>
      </c>
      <c r="E115" s="16">
        <v>4</v>
      </c>
      <c r="F115" s="16">
        <v>5</v>
      </c>
      <c r="G115" s="16">
        <v>0</v>
      </c>
      <c r="H115" s="16">
        <v>0</v>
      </c>
      <c r="I115" s="16">
        <v>0</v>
      </c>
      <c r="J115" s="16">
        <v>0</v>
      </c>
      <c r="K115" s="16">
        <v>0</v>
      </c>
      <c r="L115" s="16">
        <v>0</v>
      </c>
      <c r="M115" s="16">
        <v>0</v>
      </c>
      <c r="N115" s="16">
        <v>0</v>
      </c>
      <c r="O115">
        <v>0</v>
      </c>
    </row>
    <row r="116" spans="1:15" x14ac:dyDescent="0.25">
      <c r="A116" s="3" t="s">
        <v>637</v>
      </c>
      <c r="B116" s="16">
        <v>1.25</v>
      </c>
      <c r="C116" s="16">
        <v>39.75</v>
      </c>
      <c r="D116" s="16">
        <v>8</v>
      </c>
      <c r="E116" s="16">
        <v>5.25</v>
      </c>
      <c r="F116" s="16">
        <v>2.5</v>
      </c>
      <c r="G116" s="16">
        <v>0.25</v>
      </c>
      <c r="H116" s="16">
        <v>0</v>
      </c>
      <c r="I116" s="16">
        <v>0</v>
      </c>
      <c r="J116" s="16">
        <v>0</v>
      </c>
      <c r="K116" s="16">
        <v>0</v>
      </c>
      <c r="L116" s="16">
        <v>0</v>
      </c>
      <c r="M116" s="16">
        <v>-1</v>
      </c>
      <c r="N116" s="16">
        <v>0</v>
      </c>
      <c r="O116">
        <v>0</v>
      </c>
    </row>
    <row r="117" spans="1:15" x14ac:dyDescent="0.25">
      <c r="A117" s="3" t="s">
        <v>638</v>
      </c>
      <c r="B117" s="16">
        <v>1.25</v>
      </c>
      <c r="C117" s="16">
        <v>43.75</v>
      </c>
      <c r="D117" s="16">
        <v>9</v>
      </c>
      <c r="E117" s="16">
        <v>5.25</v>
      </c>
      <c r="F117" s="16">
        <v>3.5</v>
      </c>
      <c r="G117" s="16">
        <v>0.25</v>
      </c>
      <c r="H117" s="16">
        <v>0</v>
      </c>
      <c r="I117" s="16">
        <v>0</v>
      </c>
      <c r="J117" s="16">
        <v>0</v>
      </c>
      <c r="K117" s="16">
        <v>0</v>
      </c>
      <c r="L117" s="16">
        <v>0</v>
      </c>
      <c r="M117" s="16">
        <v>-1</v>
      </c>
      <c r="N117" s="16">
        <v>0</v>
      </c>
      <c r="O117">
        <v>0</v>
      </c>
    </row>
    <row r="118" spans="1:15" x14ac:dyDescent="0.25">
      <c r="A118" s="3" t="s">
        <v>639</v>
      </c>
      <c r="B118" s="16">
        <v>3</v>
      </c>
      <c r="C118" s="16">
        <v>135</v>
      </c>
      <c r="D118" s="16">
        <v>30</v>
      </c>
      <c r="E118" s="16">
        <v>13</v>
      </c>
      <c r="F118" s="16">
        <v>16</v>
      </c>
      <c r="G118" s="16">
        <v>1</v>
      </c>
      <c r="H118" s="16">
        <v>0</v>
      </c>
      <c r="I118" s="16">
        <v>0</v>
      </c>
      <c r="J118" s="16">
        <v>0</v>
      </c>
      <c r="K118" s="16">
        <v>0</v>
      </c>
      <c r="L118" s="16">
        <v>0</v>
      </c>
      <c r="M118" s="16">
        <v>-3</v>
      </c>
      <c r="N118" s="16">
        <v>-1</v>
      </c>
      <c r="O118">
        <v>0</v>
      </c>
    </row>
    <row r="119" spans="1:15" x14ac:dyDescent="0.25">
      <c r="A119" s="3" t="s">
        <v>640</v>
      </c>
      <c r="B119" s="16">
        <v>1</v>
      </c>
      <c r="C119" s="16">
        <v>127</v>
      </c>
      <c r="D119" s="16">
        <v>13</v>
      </c>
      <c r="E119" s="16">
        <v>2</v>
      </c>
      <c r="F119" s="16">
        <v>10</v>
      </c>
      <c r="G119" s="16">
        <v>1</v>
      </c>
      <c r="H119" s="16">
        <v>0</v>
      </c>
      <c r="I119" s="16">
        <v>0</v>
      </c>
      <c r="J119" s="16">
        <v>0</v>
      </c>
      <c r="K119" s="16">
        <v>0</v>
      </c>
      <c r="L119" s="16">
        <v>0</v>
      </c>
      <c r="M119" s="16">
        <v>0</v>
      </c>
      <c r="N119" s="16">
        <v>0</v>
      </c>
      <c r="O119">
        <v>0</v>
      </c>
    </row>
    <row r="120" spans="1:15" x14ac:dyDescent="0.25">
      <c r="A120" s="3" t="s">
        <v>641</v>
      </c>
      <c r="B120" s="16">
        <v>0</v>
      </c>
      <c r="C120" s="16">
        <v>0</v>
      </c>
      <c r="D120" s="16">
        <v>0</v>
      </c>
      <c r="E120" s="16">
        <v>0</v>
      </c>
      <c r="F120" s="16">
        <v>0</v>
      </c>
      <c r="G120" s="16">
        <v>0</v>
      </c>
      <c r="H120" s="16">
        <v>0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</row>
    <row r="121" spans="1:15" x14ac:dyDescent="0.25">
      <c r="A121" s="3" t="s">
        <v>642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</row>
    <row r="122" spans="1:15" s="21" customFormat="1" x14ac:dyDescent="0.25">
      <c r="A122" s="21" t="s">
        <v>790</v>
      </c>
      <c r="B122" s="72">
        <v>3</v>
      </c>
      <c r="C122" s="72">
        <v>150</v>
      </c>
      <c r="D122" s="72">
        <v>29</v>
      </c>
      <c r="E122" s="72">
        <v>14</v>
      </c>
      <c r="F122" s="72">
        <v>12</v>
      </c>
      <c r="G122" s="72">
        <v>3</v>
      </c>
      <c r="H122" s="72">
        <v>0</v>
      </c>
      <c r="I122" s="72">
        <v>0</v>
      </c>
      <c r="J122" s="72">
        <v>0</v>
      </c>
      <c r="K122" s="72">
        <v>0</v>
      </c>
      <c r="L122" s="72">
        <v>0</v>
      </c>
      <c r="M122" s="72">
        <v>0</v>
      </c>
      <c r="N122" s="72">
        <v>0</v>
      </c>
      <c r="O122" s="21">
        <v>0</v>
      </c>
    </row>
    <row r="123" spans="1:15" s="21" customFormat="1" x14ac:dyDescent="0.25">
      <c r="A123" s="21" t="s">
        <v>791</v>
      </c>
      <c r="B123" s="72">
        <v>1</v>
      </c>
      <c r="C123" s="72">
        <v>75</v>
      </c>
      <c r="D123" s="72">
        <v>13</v>
      </c>
      <c r="E123" s="72">
        <v>7</v>
      </c>
      <c r="F123" s="72">
        <v>5</v>
      </c>
      <c r="G123" s="72">
        <v>1</v>
      </c>
      <c r="H123" s="72">
        <v>0</v>
      </c>
      <c r="I123" s="72">
        <v>0</v>
      </c>
      <c r="J123" s="72">
        <v>0</v>
      </c>
      <c r="K123" s="72">
        <v>0</v>
      </c>
      <c r="L123" s="72">
        <v>0</v>
      </c>
      <c r="M123" s="72">
        <v>0</v>
      </c>
      <c r="N123" s="72">
        <v>0</v>
      </c>
      <c r="O123" s="21">
        <v>0</v>
      </c>
    </row>
    <row r="124" spans="1:15" s="21" customFormat="1" x14ac:dyDescent="0.25">
      <c r="A124" s="21" t="s">
        <v>792</v>
      </c>
      <c r="B124" s="72">
        <v>0</v>
      </c>
      <c r="C124" s="72">
        <v>0</v>
      </c>
      <c r="D124" s="72">
        <v>0</v>
      </c>
      <c r="E124" s="72">
        <v>0</v>
      </c>
      <c r="F124" s="72">
        <v>0</v>
      </c>
      <c r="G124" s="72">
        <v>0</v>
      </c>
      <c r="H124" s="72">
        <v>0</v>
      </c>
      <c r="I124" s="72">
        <v>0</v>
      </c>
      <c r="J124" s="72">
        <v>0</v>
      </c>
      <c r="K124" s="72">
        <v>0</v>
      </c>
      <c r="L124" s="72">
        <v>0</v>
      </c>
      <c r="M124" s="72">
        <v>0</v>
      </c>
      <c r="N124" s="72">
        <v>0</v>
      </c>
      <c r="O124" s="72">
        <v>0</v>
      </c>
    </row>
    <row r="125" spans="1:15" s="21" customFormat="1" x14ac:dyDescent="0.25">
      <c r="A125" s="21" t="s">
        <v>793</v>
      </c>
      <c r="B125" s="72">
        <v>2</v>
      </c>
      <c r="C125" s="72">
        <v>96</v>
      </c>
      <c r="D125" s="72">
        <v>19</v>
      </c>
      <c r="E125" s="72">
        <v>8</v>
      </c>
      <c r="F125" s="72">
        <v>8</v>
      </c>
      <c r="G125" s="72">
        <v>3</v>
      </c>
      <c r="H125" s="72">
        <v>0</v>
      </c>
      <c r="I125" s="72">
        <v>0</v>
      </c>
      <c r="J125" s="72">
        <v>0</v>
      </c>
      <c r="K125" s="72">
        <v>0</v>
      </c>
      <c r="L125" s="72">
        <v>0</v>
      </c>
      <c r="M125" s="72">
        <v>0</v>
      </c>
      <c r="N125" s="72">
        <v>0</v>
      </c>
      <c r="O125" s="21">
        <v>0</v>
      </c>
    </row>
    <row r="126" spans="1:15" s="21" customFormat="1" x14ac:dyDescent="0.25">
      <c r="A126" s="21" t="s">
        <v>794</v>
      </c>
      <c r="B126" s="72">
        <v>1</v>
      </c>
      <c r="C126" s="72">
        <v>107</v>
      </c>
      <c r="D126" s="72">
        <v>23</v>
      </c>
      <c r="E126" s="72">
        <v>10</v>
      </c>
      <c r="F126" s="72">
        <v>11</v>
      </c>
      <c r="G126" s="72">
        <v>2</v>
      </c>
      <c r="H126" s="72">
        <v>0</v>
      </c>
      <c r="I126" s="72">
        <v>0</v>
      </c>
      <c r="J126" s="72">
        <v>0</v>
      </c>
      <c r="K126" s="72">
        <v>0</v>
      </c>
      <c r="L126" s="72">
        <v>0</v>
      </c>
      <c r="M126" s="72">
        <v>-1</v>
      </c>
      <c r="N126" s="72">
        <v>-1</v>
      </c>
      <c r="O126" s="21">
        <v>0</v>
      </c>
    </row>
    <row r="127" spans="1:15" s="21" customFormat="1" x14ac:dyDescent="0.25">
      <c r="A127" s="21" t="s">
        <v>795</v>
      </c>
      <c r="B127" s="72">
        <v>1</v>
      </c>
      <c r="C127" s="72">
        <v>19</v>
      </c>
      <c r="D127" s="72">
        <v>5</v>
      </c>
      <c r="E127" s="72">
        <v>3</v>
      </c>
      <c r="F127" s="72">
        <v>2</v>
      </c>
      <c r="G127" s="72">
        <v>0</v>
      </c>
      <c r="H127" s="72">
        <v>0</v>
      </c>
      <c r="I127" s="72">
        <v>0</v>
      </c>
      <c r="J127" s="72">
        <v>0</v>
      </c>
      <c r="K127" s="72">
        <v>0</v>
      </c>
      <c r="L127" s="72">
        <v>0</v>
      </c>
      <c r="M127" s="72">
        <v>0</v>
      </c>
      <c r="N127" s="72">
        <v>0</v>
      </c>
      <c r="O127" s="21">
        <v>0</v>
      </c>
    </row>
    <row r="128" spans="1:15" x14ac:dyDescent="0.25">
      <c r="A128" s="3" t="s">
        <v>643</v>
      </c>
      <c r="B128" s="16">
        <v>4.0416666666666661</v>
      </c>
      <c r="C128" s="16">
        <v>164.95833333333334</v>
      </c>
      <c r="D128" s="16">
        <v>26.333333333333332</v>
      </c>
      <c r="E128" s="16">
        <v>7.3958333333333339</v>
      </c>
      <c r="F128" s="16">
        <v>14.375</v>
      </c>
      <c r="G128" s="16">
        <v>4.5625</v>
      </c>
      <c r="H128" s="16">
        <v>0</v>
      </c>
      <c r="I128" s="16">
        <v>0</v>
      </c>
      <c r="J128" s="16">
        <v>0</v>
      </c>
      <c r="K128" s="16">
        <v>0</v>
      </c>
      <c r="L128" s="16">
        <v>0</v>
      </c>
      <c r="M128" s="16">
        <v>-4.1666666666666664E-2</v>
      </c>
      <c r="N128" s="16">
        <v>-2.0833333333333332E-2</v>
      </c>
      <c r="O128">
        <v>1</v>
      </c>
    </row>
    <row r="129" spans="1:15" x14ac:dyDescent="0.25">
      <c r="A129" s="3" t="s">
        <v>644</v>
      </c>
      <c r="B129" s="16">
        <v>3.5416666666666665</v>
      </c>
      <c r="C129" s="16">
        <v>66.458333333333329</v>
      </c>
      <c r="D129" s="16">
        <v>8.3333333333333321</v>
      </c>
      <c r="E129" s="16">
        <v>2.3958333333333335</v>
      </c>
      <c r="F129" s="16">
        <v>3.875</v>
      </c>
      <c r="G129" s="16">
        <v>2.0625</v>
      </c>
      <c r="H129" s="16">
        <v>0</v>
      </c>
      <c r="I129" s="16">
        <v>0</v>
      </c>
      <c r="J129" s="16">
        <v>0</v>
      </c>
      <c r="K129" s="16">
        <v>0</v>
      </c>
      <c r="L129" s="16">
        <v>0</v>
      </c>
      <c r="M129" s="16">
        <v>-4.1666666666666664E-2</v>
      </c>
      <c r="N129" s="16">
        <v>-2.0833333333333332E-2</v>
      </c>
      <c r="O129">
        <v>0</v>
      </c>
    </row>
    <row r="130" spans="1:15" x14ac:dyDescent="0.25">
      <c r="A130" s="3" t="s">
        <v>645</v>
      </c>
      <c r="B130" s="16">
        <v>7.0416666666666661</v>
      </c>
      <c r="C130" s="16">
        <v>160.95833333333334</v>
      </c>
      <c r="D130" s="16">
        <v>20.333333333333332</v>
      </c>
      <c r="E130" s="16">
        <v>7.3958333333333339</v>
      </c>
      <c r="F130" s="16">
        <v>10.375</v>
      </c>
      <c r="G130" s="16">
        <v>2.5625</v>
      </c>
      <c r="H130" s="16">
        <v>0</v>
      </c>
      <c r="I130" s="16">
        <v>0</v>
      </c>
      <c r="J130" s="16">
        <v>0</v>
      </c>
      <c r="K130" s="16">
        <v>0</v>
      </c>
      <c r="L130" s="16">
        <v>0</v>
      </c>
      <c r="M130" s="16">
        <v>-4.1666666666666664E-2</v>
      </c>
      <c r="N130" s="16">
        <v>-2.0833333333333332E-2</v>
      </c>
      <c r="O130">
        <v>0</v>
      </c>
    </row>
    <row r="131" spans="1:15" x14ac:dyDescent="0.25">
      <c r="A131" s="3" t="s">
        <v>646</v>
      </c>
      <c r="B131" s="16">
        <v>1.5416666666666665</v>
      </c>
      <c r="C131" s="16">
        <v>12.458333333333334</v>
      </c>
      <c r="D131" s="16">
        <v>6.333333333333333</v>
      </c>
      <c r="E131" s="16">
        <v>3.3958333333333335</v>
      </c>
      <c r="F131" s="16">
        <v>2.875</v>
      </c>
      <c r="G131" s="16">
        <v>6.25E-2</v>
      </c>
      <c r="H131" s="16">
        <v>0</v>
      </c>
      <c r="I131" s="16">
        <v>0</v>
      </c>
      <c r="J131" s="16">
        <v>0</v>
      </c>
      <c r="K131" s="16">
        <v>0</v>
      </c>
      <c r="L131" s="16">
        <v>0</v>
      </c>
      <c r="M131" s="16">
        <v>-4.1666666666666664E-2</v>
      </c>
      <c r="N131" s="16">
        <v>-2.0833333333333332E-2</v>
      </c>
      <c r="O131">
        <v>0</v>
      </c>
    </row>
    <row r="132" spans="1:15" x14ac:dyDescent="0.25">
      <c r="A132" s="3" t="s">
        <v>647</v>
      </c>
      <c r="B132" s="16">
        <v>2.0416666666666665</v>
      </c>
      <c r="C132" s="16">
        <v>49.708333333333336</v>
      </c>
      <c r="D132" s="16">
        <v>11.083333333333334</v>
      </c>
      <c r="E132" s="16">
        <v>4.645833333333333</v>
      </c>
      <c r="F132" s="16">
        <v>6.375</v>
      </c>
      <c r="G132" s="16">
        <v>6.25E-2</v>
      </c>
      <c r="H132" s="16">
        <v>0</v>
      </c>
      <c r="I132" s="16">
        <v>0</v>
      </c>
      <c r="J132" s="16">
        <v>0</v>
      </c>
      <c r="K132" s="16">
        <v>1</v>
      </c>
      <c r="L132" s="16">
        <v>0</v>
      </c>
      <c r="M132" s="16">
        <v>-4.1666666666666664E-2</v>
      </c>
      <c r="N132" s="16">
        <v>-2.0833333333333332E-2</v>
      </c>
      <c r="O132">
        <v>0</v>
      </c>
    </row>
    <row r="133" spans="1:15" x14ac:dyDescent="0.25">
      <c r="A133" s="3" t="s">
        <v>648</v>
      </c>
      <c r="B133" s="16">
        <v>2.0416666666666665</v>
      </c>
      <c r="C133" s="16">
        <v>39.708333333333336</v>
      </c>
      <c r="D133" s="16">
        <v>7.083333333333333</v>
      </c>
      <c r="E133" s="16">
        <v>2.6458333333333335</v>
      </c>
      <c r="F133" s="16">
        <v>4.375</v>
      </c>
      <c r="G133" s="16">
        <v>6.25E-2</v>
      </c>
      <c r="H133" s="16">
        <v>0</v>
      </c>
      <c r="I133" s="16">
        <v>0</v>
      </c>
      <c r="J133" s="16">
        <v>0</v>
      </c>
      <c r="K133" s="16">
        <v>0</v>
      </c>
      <c r="L133" s="16">
        <v>0</v>
      </c>
      <c r="M133" s="16">
        <v>-1.0416666666666667</v>
      </c>
      <c r="N133" s="16">
        <v>-2.0833333333333332E-2</v>
      </c>
      <c r="O133">
        <v>0</v>
      </c>
    </row>
    <row r="134" spans="1:15" x14ac:dyDescent="0.25">
      <c r="A134" s="3" t="s">
        <v>649</v>
      </c>
      <c r="B134" s="16">
        <v>3.0416666666666665</v>
      </c>
      <c r="C134" s="16">
        <v>101.70833333333333</v>
      </c>
      <c r="D134" s="16">
        <v>15.083333333333334</v>
      </c>
      <c r="E134" s="16">
        <v>9.6458333333333339</v>
      </c>
      <c r="F134" s="16">
        <v>4.375</v>
      </c>
      <c r="G134" s="16">
        <v>1.0625</v>
      </c>
      <c r="H134" s="16">
        <v>0</v>
      </c>
      <c r="I134" s="16">
        <v>0</v>
      </c>
      <c r="J134" s="16">
        <v>0</v>
      </c>
      <c r="K134" s="16">
        <v>0</v>
      </c>
      <c r="L134" s="16">
        <v>0</v>
      </c>
      <c r="M134" s="16">
        <v>-4.1666666666666664E-2</v>
      </c>
      <c r="N134" s="16">
        <v>-2.0833333333333332E-2</v>
      </c>
      <c r="O134">
        <v>0</v>
      </c>
    </row>
    <row r="135" spans="1:15" x14ac:dyDescent="0.25">
      <c r="A135" s="3" t="s">
        <v>650</v>
      </c>
      <c r="B135" s="16">
        <v>4.041666666666667</v>
      </c>
      <c r="C135" s="16">
        <v>31.708333333333332</v>
      </c>
      <c r="D135" s="16">
        <v>6.083333333333333</v>
      </c>
      <c r="E135" s="16">
        <v>2.6458333333333335</v>
      </c>
      <c r="F135" s="16">
        <v>3.375</v>
      </c>
      <c r="G135" s="16">
        <v>6.25E-2</v>
      </c>
      <c r="H135" s="16">
        <v>0</v>
      </c>
      <c r="I135" s="16">
        <v>0</v>
      </c>
      <c r="J135" s="16">
        <v>0</v>
      </c>
      <c r="K135" s="16">
        <v>0</v>
      </c>
      <c r="L135" s="16">
        <v>0</v>
      </c>
      <c r="M135" s="16">
        <v>-1.0416666666666667</v>
      </c>
      <c r="N135" s="16">
        <v>-2.0833333333333332E-2</v>
      </c>
      <c r="O135">
        <v>0</v>
      </c>
    </row>
    <row r="136" spans="1:15" x14ac:dyDescent="0.25">
      <c r="A136" s="3" t="s">
        <v>651</v>
      </c>
      <c r="B136" s="16">
        <v>8.1041666666666679</v>
      </c>
      <c r="C136" s="16">
        <v>626.70833333333337</v>
      </c>
      <c r="D136" s="16">
        <v>63.270833333333336</v>
      </c>
      <c r="E136" s="16">
        <v>18.020833333333336</v>
      </c>
      <c r="F136" s="16">
        <v>39.375</v>
      </c>
      <c r="G136" s="16">
        <v>3.875</v>
      </c>
      <c r="H136" s="16">
        <v>2</v>
      </c>
      <c r="I136" s="16">
        <v>0</v>
      </c>
      <c r="J136" s="16">
        <v>0</v>
      </c>
      <c r="K136" s="16">
        <v>0</v>
      </c>
      <c r="L136" s="16">
        <v>0</v>
      </c>
      <c r="M136" s="16">
        <v>-4.854166666666667</v>
      </c>
      <c r="N136" s="16">
        <v>-2.8333333333333335</v>
      </c>
      <c r="O136">
        <v>0</v>
      </c>
    </row>
    <row r="137" spans="1:15" x14ac:dyDescent="0.25">
      <c r="A137" s="3" t="s">
        <v>652</v>
      </c>
      <c r="B137" s="16">
        <v>9.1041666666666679</v>
      </c>
      <c r="C137" s="16">
        <v>914.70833333333337</v>
      </c>
      <c r="D137" s="16">
        <v>94.270833333333329</v>
      </c>
      <c r="E137" s="16">
        <v>34.020833333333336</v>
      </c>
      <c r="F137" s="16">
        <v>48.375</v>
      </c>
      <c r="G137" s="16">
        <v>9.875</v>
      </c>
      <c r="H137" s="16">
        <v>2</v>
      </c>
      <c r="I137" s="16">
        <v>0</v>
      </c>
      <c r="J137" s="16">
        <v>0</v>
      </c>
      <c r="K137" s="16">
        <v>0</v>
      </c>
      <c r="L137" s="16">
        <v>0</v>
      </c>
      <c r="M137" s="16">
        <v>-2.854166666666667</v>
      </c>
      <c r="N137" s="16">
        <v>-2.833333333333333</v>
      </c>
      <c r="O137">
        <v>0</v>
      </c>
    </row>
    <row r="138" spans="1:15" x14ac:dyDescent="0.25">
      <c r="A138" s="3" t="s">
        <v>653</v>
      </c>
      <c r="B138" s="16">
        <v>3.604166666666667</v>
      </c>
      <c r="C138" s="16">
        <v>66.708333333333343</v>
      </c>
      <c r="D138" s="16">
        <v>16.770833333333332</v>
      </c>
      <c r="E138" s="16">
        <v>10.020833333333334</v>
      </c>
      <c r="F138" s="16">
        <v>5.875</v>
      </c>
      <c r="G138" s="16">
        <v>0.875</v>
      </c>
      <c r="H138" s="16">
        <v>0</v>
      </c>
      <c r="I138" s="16">
        <v>0</v>
      </c>
      <c r="J138" s="16">
        <v>0</v>
      </c>
      <c r="K138" s="16">
        <v>0</v>
      </c>
      <c r="L138" s="16">
        <v>0</v>
      </c>
      <c r="M138" s="16">
        <v>-0.35416666666666669</v>
      </c>
      <c r="N138" s="16">
        <v>-0.33333333333333331</v>
      </c>
      <c r="O138">
        <v>0</v>
      </c>
    </row>
    <row r="139" spans="1:15" x14ac:dyDescent="0.25">
      <c r="A139" s="3" t="s">
        <v>654</v>
      </c>
      <c r="B139" s="16">
        <v>4.604166666666667</v>
      </c>
      <c r="C139" s="16">
        <v>131.70833333333334</v>
      </c>
      <c r="D139" s="16">
        <v>19.770833333333332</v>
      </c>
      <c r="E139" s="16">
        <v>4.0208333333333339</v>
      </c>
      <c r="F139" s="16">
        <v>12.875</v>
      </c>
      <c r="G139" s="16">
        <v>2.875</v>
      </c>
      <c r="H139" s="16">
        <v>0</v>
      </c>
      <c r="I139" s="16">
        <v>0</v>
      </c>
      <c r="J139" s="16">
        <v>0</v>
      </c>
      <c r="K139" s="16">
        <v>0</v>
      </c>
      <c r="L139" s="16">
        <v>0</v>
      </c>
      <c r="M139" s="16">
        <v>-1.3541666666666667</v>
      </c>
      <c r="N139" s="16">
        <v>-1.3333333333333333</v>
      </c>
      <c r="O139">
        <v>0</v>
      </c>
    </row>
    <row r="140" spans="1:15" x14ac:dyDescent="0.25">
      <c r="A140" s="3" t="s">
        <v>655</v>
      </c>
      <c r="B140" s="16">
        <v>3.6041666666666665</v>
      </c>
      <c r="C140" s="16">
        <v>181.70833333333334</v>
      </c>
      <c r="D140" s="16">
        <v>15.270833333333332</v>
      </c>
      <c r="E140" s="16">
        <v>6.0208333333333339</v>
      </c>
      <c r="F140" s="16">
        <v>6.125</v>
      </c>
      <c r="G140" s="16">
        <v>3.125</v>
      </c>
      <c r="H140" s="16">
        <v>0</v>
      </c>
      <c r="I140" s="16">
        <v>0</v>
      </c>
      <c r="J140" s="16">
        <v>0</v>
      </c>
      <c r="K140" s="16">
        <v>0.5</v>
      </c>
      <c r="L140" s="16">
        <v>0.25</v>
      </c>
      <c r="M140" s="16">
        <v>-0.10416666666666666</v>
      </c>
      <c r="N140" s="16">
        <v>-8.3333333333333329E-2</v>
      </c>
      <c r="O140">
        <v>0</v>
      </c>
    </row>
    <row r="141" spans="1:15" x14ac:dyDescent="0.25">
      <c r="A141" s="3" t="s">
        <v>656</v>
      </c>
      <c r="B141" s="16">
        <v>5.604166666666667</v>
      </c>
      <c r="C141" s="16">
        <v>262.70833333333331</v>
      </c>
      <c r="D141" s="16">
        <v>26.270833333333332</v>
      </c>
      <c r="E141" s="16">
        <v>7.0208333333333339</v>
      </c>
      <c r="F141" s="16">
        <v>12.125</v>
      </c>
      <c r="G141" s="16">
        <v>7.125</v>
      </c>
      <c r="H141" s="16">
        <v>0</v>
      </c>
      <c r="I141" s="16">
        <v>0</v>
      </c>
      <c r="J141" s="16">
        <v>0</v>
      </c>
      <c r="K141" s="16">
        <v>3.5</v>
      </c>
      <c r="L141" s="16">
        <v>0.25</v>
      </c>
      <c r="M141" s="16">
        <v>-0.10416666666666666</v>
      </c>
      <c r="N141" s="16">
        <v>-8.3333333333333329E-2</v>
      </c>
      <c r="O141">
        <v>0</v>
      </c>
    </row>
    <row r="142" spans="1:15" x14ac:dyDescent="0.25">
      <c r="A142" s="3" t="s">
        <v>657</v>
      </c>
      <c r="B142" s="16">
        <v>5.604166666666667</v>
      </c>
      <c r="C142" s="16">
        <v>239.70833333333334</v>
      </c>
      <c r="D142" s="16">
        <v>24.270833333333332</v>
      </c>
      <c r="E142" s="16">
        <v>7.0208333333333339</v>
      </c>
      <c r="F142" s="16">
        <v>13.125</v>
      </c>
      <c r="G142" s="16">
        <v>4.125</v>
      </c>
      <c r="H142" s="16">
        <v>0</v>
      </c>
      <c r="I142" s="16">
        <v>0</v>
      </c>
      <c r="J142" s="16">
        <v>0</v>
      </c>
      <c r="K142" s="16">
        <v>3.5</v>
      </c>
      <c r="L142" s="16">
        <v>3.25</v>
      </c>
      <c r="M142" s="16">
        <v>-1.1041666666666667</v>
      </c>
      <c r="N142" s="16">
        <v>-8.3333333333333329E-2</v>
      </c>
      <c r="O142">
        <v>0</v>
      </c>
    </row>
    <row r="143" spans="1:15" x14ac:dyDescent="0.25">
      <c r="A143" s="3" t="s">
        <v>658</v>
      </c>
      <c r="B143" s="16">
        <v>1.6041666666666665</v>
      </c>
      <c r="C143" s="16">
        <v>61.708333333333329</v>
      </c>
      <c r="D143" s="16">
        <v>10.270833333333332</v>
      </c>
      <c r="E143" s="16">
        <v>5.0208333333333339</v>
      </c>
      <c r="F143" s="16">
        <v>4.125</v>
      </c>
      <c r="G143" s="16">
        <v>1.125</v>
      </c>
      <c r="H143" s="16">
        <v>0</v>
      </c>
      <c r="I143" s="16">
        <v>0</v>
      </c>
      <c r="J143" s="16">
        <v>0</v>
      </c>
      <c r="K143" s="16">
        <v>0.5</v>
      </c>
      <c r="L143" s="16">
        <v>0.25</v>
      </c>
      <c r="M143" s="16">
        <v>-0.10416666666666666</v>
      </c>
      <c r="N143" s="16">
        <v>-8.3333333333333329E-2</v>
      </c>
      <c r="O143">
        <v>0</v>
      </c>
    </row>
    <row r="144" spans="1:15" x14ac:dyDescent="0.25">
      <c r="A144" s="3" t="s">
        <v>659</v>
      </c>
      <c r="B144" s="16">
        <v>1.1666666666666665</v>
      </c>
      <c r="C144" s="16">
        <v>48.833333333333336</v>
      </c>
      <c r="D144" s="16">
        <v>11.333333333333334</v>
      </c>
      <c r="E144" s="16">
        <v>4.5833333333333339</v>
      </c>
      <c r="F144" s="16">
        <v>6.5</v>
      </c>
      <c r="G144" s="16">
        <v>0.25</v>
      </c>
      <c r="H144" s="16">
        <v>0</v>
      </c>
      <c r="I144" s="16">
        <v>0</v>
      </c>
      <c r="J144" s="16">
        <v>0</v>
      </c>
      <c r="K144" s="16">
        <v>0</v>
      </c>
      <c r="L144" s="16">
        <v>0</v>
      </c>
      <c r="M144" s="16">
        <v>-0.16666666666666666</v>
      </c>
      <c r="N144" s="16">
        <v>-8.3333333333333329E-2</v>
      </c>
      <c r="O144">
        <v>0</v>
      </c>
    </row>
    <row r="145" spans="1:15" x14ac:dyDescent="0.25">
      <c r="A145" s="3" t="s">
        <v>660</v>
      </c>
      <c r="B145" s="16">
        <v>1.1666666666666667</v>
      </c>
      <c r="C145" s="16">
        <v>55.833333333333336</v>
      </c>
      <c r="D145" s="16">
        <v>9.3333333333333321</v>
      </c>
      <c r="E145" s="16">
        <v>3.5833333333333335</v>
      </c>
      <c r="F145" s="16">
        <v>4.5</v>
      </c>
      <c r="G145" s="16">
        <v>1.25</v>
      </c>
      <c r="H145" s="16">
        <v>0</v>
      </c>
      <c r="I145" s="16">
        <v>0</v>
      </c>
      <c r="J145" s="16">
        <v>0</v>
      </c>
      <c r="K145" s="16">
        <v>0</v>
      </c>
      <c r="L145" s="16">
        <v>0</v>
      </c>
      <c r="M145" s="16">
        <v>-0.16666666666666666</v>
      </c>
      <c r="N145" s="16">
        <v>-8.3333333333333329E-2</v>
      </c>
      <c r="O145">
        <v>0</v>
      </c>
    </row>
    <row r="146" spans="1:15" x14ac:dyDescent="0.25">
      <c r="A146" s="3" t="s">
        <v>661</v>
      </c>
      <c r="B146" s="16">
        <v>9.5416666666666661</v>
      </c>
      <c r="C146" s="16">
        <v>389.95833333333331</v>
      </c>
      <c r="D146" s="16">
        <v>29.333333333333332</v>
      </c>
      <c r="E146" s="16">
        <v>7.8958333333333339</v>
      </c>
      <c r="F146" s="16">
        <v>14.375</v>
      </c>
      <c r="G146" s="16">
        <v>6.0625</v>
      </c>
      <c r="H146" s="16">
        <v>1</v>
      </c>
      <c r="I146" s="16">
        <v>0</v>
      </c>
      <c r="J146" s="16">
        <v>0</v>
      </c>
      <c r="K146" s="16">
        <v>0</v>
      </c>
      <c r="L146" s="16">
        <v>0</v>
      </c>
      <c r="M146" s="16">
        <v>-4.1666666666666664E-2</v>
      </c>
      <c r="N146" s="16">
        <v>-2.0833333333333332E-2</v>
      </c>
      <c r="O146">
        <v>0</v>
      </c>
    </row>
    <row r="147" spans="1:15" x14ac:dyDescent="0.25">
      <c r="A147" s="3" t="s">
        <v>662</v>
      </c>
      <c r="B147" s="16">
        <v>2.5416666666666665</v>
      </c>
      <c r="C147" s="16">
        <v>29.958333333333336</v>
      </c>
      <c r="D147" s="16">
        <v>6.333333333333333</v>
      </c>
      <c r="E147" s="16">
        <v>3.8958333333333335</v>
      </c>
      <c r="F147" s="16">
        <v>2.375</v>
      </c>
      <c r="G147" s="16">
        <v>6.25E-2</v>
      </c>
      <c r="H147" s="16">
        <v>0</v>
      </c>
      <c r="I147" s="16">
        <v>0</v>
      </c>
      <c r="J147" s="16">
        <v>0</v>
      </c>
      <c r="K147" s="16">
        <v>1</v>
      </c>
      <c r="L147" s="16">
        <v>0</v>
      </c>
      <c r="M147" s="16">
        <v>-1.0416666666666667</v>
      </c>
      <c r="N147" s="16">
        <v>-2.0833333333333332E-2</v>
      </c>
      <c r="O147">
        <v>0</v>
      </c>
    </row>
    <row r="148" spans="1:15" x14ac:dyDescent="0.25">
      <c r="A148" s="3" t="s">
        <v>663</v>
      </c>
      <c r="B148" s="16">
        <v>1.5416666666666665</v>
      </c>
      <c r="C148" s="16">
        <v>118.95833333333333</v>
      </c>
      <c r="D148" s="16">
        <v>8.3333333333333321</v>
      </c>
      <c r="E148" s="16">
        <v>2.8958333333333335</v>
      </c>
      <c r="F148" s="16">
        <v>2.375</v>
      </c>
      <c r="G148" s="16">
        <v>3.0625</v>
      </c>
      <c r="H148" s="16">
        <v>0</v>
      </c>
      <c r="I148" s="16">
        <v>0</v>
      </c>
      <c r="J148" s="16">
        <v>0</v>
      </c>
      <c r="K148" s="16">
        <v>0</v>
      </c>
      <c r="L148" s="16">
        <v>0</v>
      </c>
      <c r="M148" s="16">
        <v>-1.0416666666666667</v>
      </c>
      <c r="N148" s="16">
        <v>-1.0208333333333333</v>
      </c>
      <c r="O148">
        <v>0</v>
      </c>
    </row>
    <row r="149" spans="1:15" x14ac:dyDescent="0.25">
      <c r="A149" s="3" t="s">
        <v>664</v>
      </c>
      <c r="B149" s="16">
        <v>5.541666666666667</v>
      </c>
      <c r="C149" s="16">
        <v>485.95833333333331</v>
      </c>
      <c r="D149" s="16">
        <v>23.333333333333332</v>
      </c>
      <c r="E149" s="16">
        <v>5.8958333333333339</v>
      </c>
      <c r="F149" s="16">
        <v>7.375</v>
      </c>
      <c r="G149" s="16">
        <v>9.0625</v>
      </c>
      <c r="H149" s="16">
        <v>1</v>
      </c>
      <c r="I149" s="16">
        <v>0</v>
      </c>
      <c r="J149" s="16">
        <v>0</v>
      </c>
      <c r="K149" s="16">
        <v>0</v>
      </c>
      <c r="L149" s="16">
        <v>0</v>
      </c>
      <c r="M149" s="16">
        <v>-2.0416666666666665</v>
      </c>
      <c r="N149" s="16">
        <v>-2.0833333333333332E-2</v>
      </c>
      <c r="O149">
        <v>1</v>
      </c>
    </row>
    <row r="150" spans="1:15" x14ac:dyDescent="0.25">
      <c r="A150" s="3" t="s">
        <v>665</v>
      </c>
      <c r="B150" s="16">
        <v>2.2916666666666665</v>
      </c>
      <c r="C150" s="16">
        <v>155.20833333333334</v>
      </c>
      <c r="D150" s="16">
        <v>5.333333333333333</v>
      </c>
      <c r="E150" s="16">
        <v>0.89583333333333337</v>
      </c>
      <c r="F150" s="16">
        <v>1.375</v>
      </c>
      <c r="G150" s="16">
        <v>3.0625</v>
      </c>
      <c r="H150" s="16">
        <v>0</v>
      </c>
      <c r="I150" s="16">
        <v>0</v>
      </c>
      <c r="J150" s="16">
        <v>0</v>
      </c>
      <c r="K150" s="16">
        <v>0</v>
      </c>
      <c r="L150" s="16">
        <v>0</v>
      </c>
      <c r="M150" s="16">
        <v>-4.1666666666666664E-2</v>
      </c>
      <c r="N150" s="16">
        <v>-2.0833333333333332E-2</v>
      </c>
      <c r="O150">
        <v>0</v>
      </c>
    </row>
    <row r="151" spans="1:15" x14ac:dyDescent="0.25">
      <c r="A151" s="3" t="s">
        <v>666</v>
      </c>
      <c r="B151" s="16">
        <v>3.2916666666666665</v>
      </c>
      <c r="C151" s="16">
        <v>549.20833333333337</v>
      </c>
      <c r="D151" s="16">
        <v>16.333333333333332</v>
      </c>
      <c r="E151" s="16">
        <v>5.895833333333333</v>
      </c>
      <c r="F151" s="16">
        <v>4.375</v>
      </c>
      <c r="G151" s="16">
        <v>4.0625</v>
      </c>
      <c r="H151" s="16">
        <v>2</v>
      </c>
      <c r="I151" s="16">
        <v>0</v>
      </c>
      <c r="J151" s="16">
        <v>0</v>
      </c>
      <c r="K151" s="16">
        <v>0</v>
      </c>
      <c r="L151" s="16">
        <v>0</v>
      </c>
      <c r="M151" s="16">
        <v>-1.0416666666666667</v>
      </c>
      <c r="N151" s="16">
        <v>-2.0833333333333332E-2</v>
      </c>
      <c r="O151">
        <v>0</v>
      </c>
    </row>
    <row r="152" spans="1:15" x14ac:dyDescent="0.25">
      <c r="A152" s="3" t="s">
        <v>667</v>
      </c>
      <c r="B152" s="16">
        <v>3.7916666666666665</v>
      </c>
      <c r="C152" s="16">
        <v>816.20833333333337</v>
      </c>
      <c r="D152" s="16">
        <v>16.833333333333332</v>
      </c>
      <c r="E152" s="16">
        <v>6.895833333333333</v>
      </c>
      <c r="F152" s="16">
        <v>5.875</v>
      </c>
      <c r="G152" s="16">
        <v>3.0625</v>
      </c>
      <c r="H152" s="16">
        <v>0</v>
      </c>
      <c r="I152" s="16">
        <v>1</v>
      </c>
      <c r="J152" s="16">
        <v>0</v>
      </c>
      <c r="K152" s="16">
        <v>0</v>
      </c>
      <c r="L152" s="16">
        <v>0</v>
      </c>
      <c r="M152" s="16">
        <v>-4.1666666666666664E-2</v>
      </c>
      <c r="N152" s="16">
        <v>-2.0833333333333332E-2</v>
      </c>
      <c r="O152">
        <v>0</v>
      </c>
    </row>
    <row r="153" spans="1:15" x14ac:dyDescent="0.25">
      <c r="A153" s="3" t="s">
        <v>668</v>
      </c>
      <c r="B153" s="16">
        <v>6.791666666666667</v>
      </c>
      <c r="C153" s="16">
        <v>240.20833333333334</v>
      </c>
      <c r="D153" s="16">
        <v>17.833333333333332</v>
      </c>
      <c r="E153" s="16">
        <v>1.8958333333333335</v>
      </c>
      <c r="F153" s="16">
        <v>11.875</v>
      </c>
      <c r="G153" s="16">
        <v>3.0625</v>
      </c>
      <c r="H153" s="16">
        <v>1</v>
      </c>
      <c r="I153" s="16">
        <v>0</v>
      </c>
      <c r="J153" s="16">
        <v>0</v>
      </c>
      <c r="K153" s="16">
        <v>0</v>
      </c>
      <c r="L153" s="16">
        <v>0</v>
      </c>
      <c r="M153" s="16">
        <v>-1.0416666666666667</v>
      </c>
      <c r="N153" s="16">
        <v>-2.0833333333333332E-2</v>
      </c>
      <c r="O153">
        <v>0</v>
      </c>
    </row>
    <row r="154" spans="1:15" x14ac:dyDescent="0.25">
      <c r="A154" s="3" t="s">
        <v>669</v>
      </c>
      <c r="B154" s="16">
        <v>11.104166666666666</v>
      </c>
      <c r="C154" s="16">
        <v>962.45833333333337</v>
      </c>
      <c r="D154" s="16">
        <v>111.52083333333333</v>
      </c>
      <c r="E154" s="16">
        <v>43.270833333333336</v>
      </c>
      <c r="F154" s="16">
        <v>38.375</v>
      </c>
      <c r="G154" s="16">
        <v>27.875</v>
      </c>
      <c r="H154" s="16">
        <v>2</v>
      </c>
      <c r="I154" s="16">
        <v>0</v>
      </c>
      <c r="J154" s="16">
        <v>0</v>
      </c>
      <c r="K154" s="16">
        <v>3.5</v>
      </c>
      <c r="L154" s="16">
        <v>1.25</v>
      </c>
      <c r="M154" s="16">
        <v>-3.8541666666666665</v>
      </c>
      <c r="N154" s="16">
        <v>-8.3333333333333329E-2</v>
      </c>
      <c r="O154">
        <v>0</v>
      </c>
    </row>
    <row r="155" spans="1:15" x14ac:dyDescent="0.25">
      <c r="A155" s="3" t="s">
        <v>670</v>
      </c>
      <c r="B155" s="16">
        <v>12.104166666666666</v>
      </c>
      <c r="C155" s="16">
        <v>823.45833333333337</v>
      </c>
      <c r="D155" s="16">
        <v>81.520833333333329</v>
      </c>
      <c r="E155" s="16">
        <v>28.270833333333336</v>
      </c>
      <c r="F155" s="16">
        <v>38.375</v>
      </c>
      <c r="G155" s="16">
        <v>13.875</v>
      </c>
      <c r="H155" s="16">
        <v>1</v>
      </c>
      <c r="I155" s="16">
        <v>0</v>
      </c>
      <c r="J155" s="16">
        <v>0</v>
      </c>
      <c r="K155" s="16">
        <v>0.5</v>
      </c>
      <c r="L155" s="16">
        <v>0.25</v>
      </c>
      <c r="M155" s="16">
        <v>-3.8541666666666665</v>
      </c>
      <c r="N155" s="16">
        <v>-3.0833333333333335</v>
      </c>
      <c r="O155">
        <v>0</v>
      </c>
    </row>
    <row r="156" spans="1:15" x14ac:dyDescent="0.25">
      <c r="A156" s="3" t="s">
        <v>671</v>
      </c>
      <c r="B156" s="16">
        <v>6.104166666666667</v>
      </c>
      <c r="C156" s="16">
        <v>360.45833333333331</v>
      </c>
      <c r="D156" s="16">
        <v>61.520833333333329</v>
      </c>
      <c r="E156" s="16">
        <v>26.270833333333336</v>
      </c>
      <c r="F156" s="16">
        <v>28.375</v>
      </c>
      <c r="G156" s="16">
        <v>6.875</v>
      </c>
      <c r="H156" s="16">
        <v>0</v>
      </c>
      <c r="I156" s="16">
        <v>0</v>
      </c>
      <c r="J156" s="16">
        <v>0</v>
      </c>
      <c r="K156" s="16">
        <v>0.5</v>
      </c>
      <c r="L156" s="16">
        <v>0.25</v>
      </c>
      <c r="M156" s="16">
        <v>-2.8541666666666665</v>
      </c>
      <c r="N156" s="16">
        <v>-1.0833333333333333</v>
      </c>
      <c r="O156">
        <v>0</v>
      </c>
    </row>
    <row r="157" spans="1:15" x14ac:dyDescent="0.25">
      <c r="A157" s="3" t="s">
        <v>672</v>
      </c>
      <c r="B157" s="16">
        <v>9.1041666666666661</v>
      </c>
      <c r="C157" s="16">
        <v>1355.4583333333333</v>
      </c>
      <c r="D157" s="16">
        <v>142.52083333333334</v>
      </c>
      <c r="E157" s="16">
        <v>60.270833333333336</v>
      </c>
      <c r="F157" s="16">
        <v>56.375</v>
      </c>
      <c r="G157" s="16">
        <v>23.875</v>
      </c>
      <c r="H157" s="16">
        <v>2</v>
      </c>
      <c r="I157" s="16">
        <v>0</v>
      </c>
      <c r="J157" s="16">
        <v>0</v>
      </c>
      <c r="K157" s="16">
        <v>1.5</v>
      </c>
      <c r="L157" s="16">
        <v>1.25</v>
      </c>
      <c r="M157" s="16">
        <v>-2.8541666666666665</v>
      </c>
      <c r="N157" s="16">
        <v>-2.0833333333333335</v>
      </c>
      <c r="O157">
        <v>0</v>
      </c>
    </row>
    <row r="158" spans="1:15" x14ac:dyDescent="0.25">
      <c r="A158" s="3" t="s">
        <v>673</v>
      </c>
      <c r="B158" s="16">
        <v>5.604166666666667</v>
      </c>
      <c r="C158" s="16">
        <v>241.70833333333334</v>
      </c>
      <c r="D158" s="16">
        <v>44.770833333333329</v>
      </c>
      <c r="E158" s="16">
        <v>24.270833333333336</v>
      </c>
      <c r="F158" s="16">
        <v>17.125</v>
      </c>
      <c r="G158" s="16">
        <v>3.375</v>
      </c>
      <c r="H158" s="16">
        <v>0</v>
      </c>
      <c r="I158" s="16">
        <v>0</v>
      </c>
      <c r="J158" s="16">
        <v>0</v>
      </c>
      <c r="K158" s="16">
        <v>2.5</v>
      </c>
      <c r="L158" s="16">
        <v>0.5</v>
      </c>
      <c r="M158" s="16">
        <v>-0.35416666666666663</v>
      </c>
      <c r="N158" s="16">
        <v>-8.3333333333333329E-2</v>
      </c>
      <c r="O158">
        <v>0</v>
      </c>
    </row>
    <row r="159" spans="1:15" x14ac:dyDescent="0.25">
      <c r="A159" s="3" t="s">
        <v>674</v>
      </c>
      <c r="B159" s="16">
        <v>2.6041666666666665</v>
      </c>
      <c r="C159" s="16">
        <v>181.70833333333334</v>
      </c>
      <c r="D159" s="16">
        <v>21.770833333333332</v>
      </c>
      <c r="E159" s="16">
        <v>11.270833333333334</v>
      </c>
      <c r="F159" s="16">
        <v>6.125</v>
      </c>
      <c r="G159" s="16">
        <v>3.375</v>
      </c>
      <c r="H159" s="16">
        <v>1</v>
      </c>
      <c r="I159" s="16">
        <v>0</v>
      </c>
      <c r="J159" s="16">
        <v>0</v>
      </c>
      <c r="K159" s="16">
        <v>1.5</v>
      </c>
      <c r="L159" s="16">
        <v>0.5</v>
      </c>
      <c r="M159" s="16">
        <v>-0.35416666666666663</v>
      </c>
      <c r="N159" s="16">
        <v>-1.0833333333333333</v>
      </c>
      <c r="O159">
        <v>0</v>
      </c>
    </row>
    <row r="160" spans="1:15" x14ac:dyDescent="0.25">
      <c r="A160" s="3" t="s">
        <v>675</v>
      </c>
      <c r="B160" s="16">
        <v>5.604166666666667</v>
      </c>
      <c r="C160" s="16">
        <v>268.70833333333331</v>
      </c>
      <c r="D160" s="16">
        <v>30.770833333333332</v>
      </c>
      <c r="E160" s="16">
        <v>15.270833333333334</v>
      </c>
      <c r="F160" s="16">
        <v>7.125</v>
      </c>
      <c r="G160" s="16">
        <v>8.375</v>
      </c>
      <c r="H160" s="16">
        <v>0</v>
      </c>
      <c r="I160" s="16">
        <v>0</v>
      </c>
      <c r="J160" s="16">
        <v>0</v>
      </c>
      <c r="K160" s="16">
        <v>6.5</v>
      </c>
      <c r="L160" s="16">
        <v>1.5</v>
      </c>
      <c r="M160" s="16">
        <v>-0.35416666666666663</v>
      </c>
      <c r="N160" s="16">
        <v>-8.3333333333333329E-2</v>
      </c>
      <c r="O160">
        <v>0</v>
      </c>
    </row>
    <row r="161" spans="1:15" x14ac:dyDescent="0.25">
      <c r="A161" s="3" t="s">
        <v>676</v>
      </c>
      <c r="B161" s="16">
        <v>3.6041666666666665</v>
      </c>
      <c r="C161" s="16">
        <v>77.708333333333343</v>
      </c>
      <c r="D161" s="16">
        <v>30.770833333333332</v>
      </c>
      <c r="E161" s="16">
        <v>23.270833333333336</v>
      </c>
      <c r="F161" s="16">
        <v>7.125</v>
      </c>
      <c r="G161" s="16">
        <v>0.375</v>
      </c>
      <c r="H161" s="16">
        <v>0</v>
      </c>
      <c r="I161" s="16">
        <v>0</v>
      </c>
      <c r="J161" s="16">
        <v>0</v>
      </c>
      <c r="K161" s="16">
        <v>1.5</v>
      </c>
      <c r="L161" s="16">
        <v>0.5</v>
      </c>
      <c r="M161" s="16">
        <v>-1.3541666666666665</v>
      </c>
      <c r="N161" s="16">
        <v>-1.0833333333333333</v>
      </c>
      <c r="O161">
        <v>0</v>
      </c>
    </row>
    <row r="162" spans="1:15" x14ac:dyDescent="0.25">
      <c r="A162" s="3" t="s">
        <v>677</v>
      </c>
      <c r="B162" s="16">
        <v>1.1666666666666667</v>
      </c>
      <c r="C162" s="16">
        <v>43.833333333333336</v>
      </c>
      <c r="D162" s="16">
        <v>7.333333333333333</v>
      </c>
      <c r="E162" s="16">
        <v>2.5833333333333335</v>
      </c>
      <c r="F162" s="16">
        <v>3.5</v>
      </c>
      <c r="G162" s="16">
        <v>1.25</v>
      </c>
      <c r="H162" s="16">
        <v>0</v>
      </c>
      <c r="I162" s="16">
        <v>0</v>
      </c>
      <c r="J162" s="16">
        <v>0</v>
      </c>
      <c r="K162" s="16">
        <v>0</v>
      </c>
      <c r="L162" s="16">
        <v>0</v>
      </c>
      <c r="M162" s="16">
        <v>-0.16666666666666666</v>
      </c>
      <c r="N162" s="16">
        <v>-8.3333333333333329E-2</v>
      </c>
      <c r="O162">
        <v>0</v>
      </c>
    </row>
    <row r="163" spans="1:15" x14ac:dyDescent="0.25">
      <c r="A163" s="3" t="s">
        <v>678</v>
      </c>
      <c r="B163" s="16">
        <v>1.1666666666666667</v>
      </c>
      <c r="C163" s="16">
        <v>203.83333333333334</v>
      </c>
      <c r="D163" s="16">
        <v>24.333333333333332</v>
      </c>
      <c r="E163" s="16">
        <v>12.583333333333334</v>
      </c>
      <c r="F163" s="16">
        <v>9.5</v>
      </c>
      <c r="G163" s="16">
        <v>2.25</v>
      </c>
      <c r="H163" s="16">
        <v>0</v>
      </c>
      <c r="I163" s="16">
        <v>0</v>
      </c>
      <c r="J163" s="16">
        <v>0</v>
      </c>
      <c r="K163" s="16">
        <v>0</v>
      </c>
      <c r="L163" s="16">
        <v>0</v>
      </c>
      <c r="M163" s="16">
        <v>-1.1666666666666667</v>
      </c>
      <c r="N163" s="16">
        <v>-8.3333333333333329E-2</v>
      </c>
      <c r="O163">
        <v>0</v>
      </c>
    </row>
    <row r="164" spans="1:15" x14ac:dyDescent="0.25">
      <c r="A164" s="3" t="s">
        <v>679</v>
      </c>
      <c r="B164" s="16">
        <v>0.33333333333333331</v>
      </c>
      <c r="C164" s="16">
        <v>4</v>
      </c>
      <c r="D164" s="16">
        <v>0.41666666666666663</v>
      </c>
      <c r="E164" s="16">
        <v>4.1666666666666664E-2</v>
      </c>
      <c r="F164" s="16">
        <v>0.29166666666666669</v>
      </c>
      <c r="G164" s="16">
        <v>8.3333333333333329E-2</v>
      </c>
      <c r="H164" s="16">
        <v>0</v>
      </c>
      <c r="I164" s="16">
        <v>0</v>
      </c>
      <c r="J164" s="16">
        <v>0</v>
      </c>
      <c r="K164" s="16">
        <v>0</v>
      </c>
      <c r="L164" s="16">
        <v>0</v>
      </c>
      <c r="M164" s="16">
        <v>0</v>
      </c>
      <c r="N164" s="16">
        <v>0</v>
      </c>
      <c r="O164">
        <v>0</v>
      </c>
    </row>
    <row r="165" spans="1:15" x14ac:dyDescent="0.25">
      <c r="A165" s="3" t="s">
        <v>680</v>
      </c>
      <c r="B165" s="16">
        <v>3.3333333333333335</v>
      </c>
      <c r="C165" s="16">
        <v>61</v>
      </c>
      <c r="D165" s="16">
        <v>8.4166666666666661</v>
      </c>
      <c r="E165" s="16">
        <v>2.0416666666666665</v>
      </c>
      <c r="F165" s="16">
        <v>5.291666666666667</v>
      </c>
      <c r="G165" s="16">
        <v>1.0833333333333333</v>
      </c>
      <c r="H165" s="16">
        <v>0</v>
      </c>
      <c r="I165" s="16">
        <v>0</v>
      </c>
      <c r="J165" s="16">
        <v>0</v>
      </c>
      <c r="K165" s="16">
        <v>0</v>
      </c>
      <c r="L165" s="16">
        <v>0</v>
      </c>
      <c r="M165" s="16">
        <v>0</v>
      </c>
      <c r="N165" s="16">
        <v>0</v>
      </c>
      <c r="O165">
        <v>0</v>
      </c>
    </row>
    <row r="166" spans="1:15" x14ac:dyDescent="0.25">
      <c r="A166" s="3" t="s">
        <v>681</v>
      </c>
      <c r="B166" s="16">
        <v>3.3333333333333335</v>
      </c>
      <c r="C166" s="16">
        <v>141</v>
      </c>
      <c r="D166" s="16">
        <v>7.416666666666667</v>
      </c>
      <c r="E166" s="16">
        <v>4.1666666666666664E-2</v>
      </c>
      <c r="F166" s="16">
        <v>6.291666666666667</v>
      </c>
      <c r="G166" s="16">
        <v>1.0833333333333333</v>
      </c>
      <c r="H166" s="16">
        <v>0</v>
      </c>
      <c r="I166" s="16">
        <v>0</v>
      </c>
      <c r="J166" s="16">
        <v>0</v>
      </c>
      <c r="K166" s="16">
        <v>0</v>
      </c>
      <c r="L166" s="16">
        <v>0</v>
      </c>
      <c r="M166" s="16">
        <v>0</v>
      </c>
      <c r="N166" s="16">
        <v>0</v>
      </c>
      <c r="O166">
        <v>0</v>
      </c>
    </row>
    <row r="167" spans="1:15" x14ac:dyDescent="0.25">
      <c r="A167" s="3" t="s">
        <v>682</v>
      </c>
      <c r="B167" s="16">
        <v>2.3333333333333335</v>
      </c>
      <c r="C167" s="16">
        <v>21</v>
      </c>
      <c r="D167" s="16">
        <v>4.416666666666667</v>
      </c>
      <c r="E167" s="16">
        <v>3.0416666666666665</v>
      </c>
      <c r="F167" s="16">
        <v>0.29166666666666669</v>
      </c>
      <c r="G167" s="16">
        <v>1.0833333333333333</v>
      </c>
      <c r="H167" s="16">
        <v>0</v>
      </c>
      <c r="I167" s="16">
        <v>0</v>
      </c>
      <c r="J167" s="16">
        <v>0</v>
      </c>
      <c r="K167" s="16">
        <v>0</v>
      </c>
      <c r="L167" s="16">
        <v>0</v>
      </c>
      <c r="M167" s="16">
        <v>0</v>
      </c>
      <c r="N167" s="16">
        <v>0</v>
      </c>
      <c r="O167">
        <v>0</v>
      </c>
    </row>
    <row r="168" spans="1:15" x14ac:dyDescent="0.25">
      <c r="A168" s="3" t="s">
        <v>683</v>
      </c>
      <c r="B168" s="16">
        <v>2.5833333333333335</v>
      </c>
      <c r="C168" s="16">
        <v>81.75</v>
      </c>
      <c r="D168" s="16">
        <v>7.666666666666667</v>
      </c>
      <c r="E168" s="16">
        <v>3.5416666666666665</v>
      </c>
      <c r="F168" s="16">
        <v>2.7916666666666665</v>
      </c>
      <c r="G168" s="16">
        <v>1.3333333333333333</v>
      </c>
      <c r="H168" s="16">
        <v>0</v>
      </c>
      <c r="I168" s="16">
        <v>0</v>
      </c>
      <c r="J168" s="16">
        <v>0.25</v>
      </c>
      <c r="K168" s="16">
        <v>0</v>
      </c>
      <c r="L168" s="16">
        <v>0</v>
      </c>
      <c r="M168" s="16">
        <v>-1.25</v>
      </c>
      <c r="N168" s="16">
        <v>0</v>
      </c>
      <c r="O168">
        <v>0</v>
      </c>
    </row>
    <row r="169" spans="1:15" x14ac:dyDescent="0.25">
      <c r="A169" s="3" t="s">
        <v>684</v>
      </c>
      <c r="B169" s="16">
        <v>0.58333333333333337</v>
      </c>
      <c r="C169" s="16">
        <v>20.75</v>
      </c>
      <c r="D169" s="16">
        <v>2.6666666666666665</v>
      </c>
      <c r="E169" s="16">
        <v>0.54166666666666663</v>
      </c>
      <c r="F169" s="16">
        <v>1.7916666666666667</v>
      </c>
      <c r="G169" s="16">
        <v>0.33333333333333331</v>
      </c>
      <c r="H169" s="16">
        <v>0</v>
      </c>
      <c r="I169" s="16">
        <v>0</v>
      </c>
      <c r="J169" s="16">
        <v>0.25</v>
      </c>
      <c r="K169" s="16">
        <v>0</v>
      </c>
      <c r="L169" s="16">
        <v>0</v>
      </c>
      <c r="M169" s="16">
        <v>-0.25</v>
      </c>
      <c r="N169" s="16">
        <v>0</v>
      </c>
      <c r="O169">
        <v>0</v>
      </c>
    </row>
    <row r="170" spans="1:15" x14ac:dyDescent="0.25">
      <c r="A170" s="3" t="s">
        <v>685</v>
      </c>
      <c r="B170" s="16">
        <v>3.5833333333333335</v>
      </c>
      <c r="C170" s="16">
        <v>820.75</v>
      </c>
      <c r="D170" s="16">
        <v>9.6666666666666661</v>
      </c>
      <c r="E170" s="16">
        <v>1.5416666666666667</v>
      </c>
      <c r="F170" s="16">
        <v>2.7916666666666665</v>
      </c>
      <c r="G170" s="16">
        <v>1.3333333333333333</v>
      </c>
      <c r="H170" s="16">
        <v>4</v>
      </c>
      <c r="I170" s="16">
        <v>0</v>
      </c>
      <c r="J170" s="16">
        <v>0.25</v>
      </c>
      <c r="K170" s="16">
        <v>0</v>
      </c>
      <c r="L170" s="16">
        <v>0</v>
      </c>
      <c r="M170" s="16">
        <v>-2.25</v>
      </c>
      <c r="N170" s="16">
        <v>-1</v>
      </c>
      <c r="O170">
        <v>0</v>
      </c>
    </row>
    <row r="171" spans="1:15" x14ac:dyDescent="0.25">
      <c r="A171" s="3" t="s">
        <v>686</v>
      </c>
      <c r="B171" s="16">
        <v>4.583333333333333</v>
      </c>
      <c r="C171" s="16">
        <v>414.75</v>
      </c>
      <c r="D171" s="16">
        <v>24.666666666666668</v>
      </c>
      <c r="E171" s="16">
        <v>1.5416666666666667</v>
      </c>
      <c r="F171" s="16">
        <v>12.791666666666666</v>
      </c>
      <c r="G171" s="16">
        <v>9.3333333333333339</v>
      </c>
      <c r="H171" s="16">
        <v>1</v>
      </c>
      <c r="I171" s="16">
        <v>0</v>
      </c>
      <c r="J171" s="16">
        <v>0.25</v>
      </c>
      <c r="K171" s="16">
        <v>0</v>
      </c>
      <c r="L171" s="16">
        <v>0</v>
      </c>
      <c r="M171" s="16">
        <v>-1.25</v>
      </c>
      <c r="N171" s="16">
        <v>0</v>
      </c>
      <c r="O171">
        <v>0</v>
      </c>
    </row>
    <row r="172" spans="1:15" x14ac:dyDescent="0.25">
      <c r="A172" s="3" t="s">
        <v>687</v>
      </c>
      <c r="B172" s="16">
        <v>5.6666666666666661</v>
      </c>
      <c r="C172" s="16">
        <v>521.16666666666663</v>
      </c>
      <c r="D172" s="16">
        <v>46.75</v>
      </c>
      <c r="E172" s="16">
        <v>14.708333333333332</v>
      </c>
      <c r="F172" s="16">
        <v>21.625</v>
      </c>
      <c r="G172" s="16">
        <v>9.4166666666666679</v>
      </c>
      <c r="H172" s="16">
        <v>1</v>
      </c>
      <c r="I172" s="16">
        <v>0</v>
      </c>
      <c r="J172" s="16">
        <v>0</v>
      </c>
      <c r="K172" s="16">
        <v>0</v>
      </c>
      <c r="L172" s="16">
        <v>0</v>
      </c>
      <c r="M172" s="16">
        <v>-2</v>
      </c>
      <c r="N172" s="16">
        <v>-1</v>
      </c>
      <c r="O172">
        <v>0</v>
      </c>
    </row>
    <row r="173" spans="1:15" x14ac:dyDescent="0.25">
      <c r="A173" s="3" t="s">
        <v>688</v>
      </c>
      <c r="B173" s="16">
        <v>10.666666666666668</v>
      </c>
      <c r="C173" s="16">
        <v>758.16666666666663</v>
      </c>
      <c r="D173" s="16">
        <v>70.75</v>
      </c>
      <c r="E173" s="16">
        <v>28.708333333333336</v>
      </c>
      <c r="F173" s="16">
        <v>25.625</v>
      </c>
      <c r="G173" s="16">
        <v>15.416666666666668</v>
      </c>
      <c r="H173" s="16">
        <v>1</v>
      </c>
      <c r="I173" s="16">
        <v>0</v>
      </c>
      <c r="J173" s="16">
        <v>0</v>
      </c>
      <c r="K173" s="16">
        <v>0</v>
      </c>
      <c r="L173" s="16">
        <v>0</v>
      </c>
      <c r="M173" s="16">
        <v>-5</v>
      </c>
      <c r="N173" s="16">
        <v>-3</v>
      </c>
      <c r="O173">
        <v>0</v>
      </c>
    </row>
    <row r="174" spans="1:15" x14ac:dyDescent="0.25">
      <c r="A174" s="3" t="s">
        <v>689</v>
      </c>
      <c r="B174" s="16">
        <v>1.6666666666666665</v>
      </c>
      <c r="C174" s="16">
        <v>122.16666666666667</v>
      </c>
      <c r="D174" s="16">
        <v>16.75</v>
      </c>
      <c r="E174" s="16">
        <v>6.7083333333333339</v>
      </c>
      <c r="F174" s="16">
        <v>8.625</v>
      </c>
      <c r="G174" s="16">
        <v>1.4166666666666665</v>
      </c>
      <c r="H174" s="16">
        <v>0</v>
      </c>
      <c r="I174" s="16">
        <v>0</v>
      </c>
      <c r="J174" s="16">
        <v>0</v>
      </c>
      <c r="K174" s="16">
        <v>0</v>
      </c>
      <c r="L174" s="16">
        <v>0</v>
      </c>
      <c r="M174" s="16">
        <v>0</v>
      </c>
      <c r="N174" s="16">
        <v>0</v>
      </c>
      <c r="O174">
        <v>0</v>
      </c>
    </row>
    <row r="175" spans="1:15" x14ac:dyDescent="0.25">
      <c r="A175" s="3" t="s">
        <v>690</v>
      </c>
      <c r="B175" s="16">
        <v>4.333333333333333</v>
      </c>
      <c r="C175" s="16">
        <v>240.5</v>
      </c>
      <c r="D175" s="16">
        <v>17.416666666666668</v>
      </c>
      <c r="E175" s="16">
        <v>9.0416666666666661</v>
      </c>
      <c r="F175" s="16">
        <v>6.291666666666667</v>
      </c>
      <c r="G175" s="16">
        <v>8.3333333333333329E-2</v>
      </c>
      <c r="H175" s="16">
        <v>2</v>
      </c>
      <c r="I175" s="16">
        <v>0</v>
      </c>
      <c r="J175" s="16">
        <v>0</v>
      </c>
      <c r="K175" s="16">
        <v>0</v>
      </c>
      <c r="L175" s="16">
        <v>0</v>
      </c>
      <c r="M175" s="16">
        <v>-1</v>
      </c>
      <c r="N175" s="16">
        <v>0</v>
      </c>
      <c r="O175">
        <v>0</v>
      </c>
    </row>
    <row r="176" spans="1:15" x14ac:dyDescent="0.25">
      <c r="A176" s="3" t="s">
        <v>691</v>
      </c>
      <c r="B176" s="16">
        <v>7.25</v>
      </c>
      <c r="C176" s="16">
        <v>293.25</v>
      </c>
      <c r="D176" s="16">
        <v>28.5</v>
      </c>
      <c r="E176" s="16">
        <v>16.75</v>
      </c>
      <c r="F176" s="16">
        <v>9.25</v>
      </c>
      <c r="G176" s="16">
        <v>1.25</v>
      </c>
      <c r="H176" s="16">
        <v>1.25</v>
      </c>
      <c r="I176" s="16">
        <v>0</v>
      </c>
      <c r="J176" s="16">
        <v>0</v>
      </c>
      <c r="K176" s="16">
        <v>0</v>
      </c>
      <c r="L176" s="16">
        <v>0</v>
      </c>
      <c r="M176" s="16">
        <v>-0.25</v>
      </c>
      <c r="N176" s="16">
        <v>0</v>
      </c>
      <c r="O176">
        <v>0</v>
      </c>
    </row>
    <row r="177" spans="1:15" x14ac:dyDescent="0.25">
      <c r="A177" s="3" t="s">
        <v>692</v>
      </c>
      <c r="B177" s="16">
        <v>10.25</v>
      </c>
      <c r="C177" s="16">
        <v>147.25</v>
      </c>
      <c r="D177" s="16">
        <v>28.5</v>
      </c>
      <c r="E177" s="16">
        <v>16.75</v>
      </c>
      <c r="F177" s="16">
        <v>10.25</v>
      </c>
      <c r="G177" s="16">
        <v>1.25</v>
      </c>
      <c r="H177" s="16">
        <v>0.25</v>
      </c>
      <c r="I177" s="16">
        <v>0</v>
      </c>
      <c r="J177" s="16">
        <v>0</v>
      </c>
      <c r="K177" s="16">
        <v>0</v>
      </c>
      <c r="L177" s="16">
        <v>0</v>
      </c>
      <c r="M177" s="16">
        <v>-0.25</v>
      </c>
      <c r="N177" s="16">
        <v>0</v>
      </c>
      <c r="O177">
        <v>0</v>
      </c>
    </row>
    <row r="178" spans="1:15" x14ac:dyDescent="0.25">
      <c r="A178" s="3" t="s">
        <v>693</v>
      </c>
      <c r="B178" s="16">
        <v>7.25</v>
      </c>
      <c r="C178" s="16">
        <v>316.25</v>
      </c>
      <c r="D178" s="16">
        <v>39.5</v>
      </c>
      <c r="E178" s="16">
        <v>15.75</v>
      </c>
      <c r="F178" s="16">
        <v>16.25</v>
      </c>
      <c r="G178" s="16">
        <v>7.25</v>
      </c>
      <c r="H178" s="16">
        <v>0.25</v>
      </c>
      <c r="I178" s="16">
        <v>0</v>
      </c>
      <c r="J178" s="16">
        <v>0</v>
      </c>
      <c r="K178" s="16">
        <v>0</v>
      </c>
      <c r="L178" s="16">
        <v>0</v>
      </c>
      <c r="M178" s="16">
        <v>-1.25</v>
      </c>
      <c r="N178" s="16">
        <v>-1</v>
      </c>
      <c r="O178">
        <v>0</v>
      </c>
    </row>
    <row r="179" spans="1:15" x14ac:dyDescent="0.25">
      <c r="A179" s="3" t="s">
        <v>694</v>
      </c>
      <c r="B179" s="16">
        <v>7.25</v>
      </c>
      <c r="C179" s="16">
        <v>245.25</v>
      </c>
      <c r="D179" s="16">
        <v>25.5</v>
      </c>
      <c r="E179" s="16">
        <v>7.75</v>
      </c>
      <c r="F179" s="16">
        <v>12.25</v>
      </c>
      <c r="G179" s="16">
        <v>5.25</v>
      </c>
      <c r="H179" s="16">
        <v>0.25</v>
      </c>
      <c r="I179" s="16">
        <v>0</v>
      </c>
      <c r="J179" s="16">
        <v>0</v>
      </c>
      <c r="K179" s="16">
        <v>0</v>
      </c>
      <c r="L179" s="16">
        <v>0</v>
      </c>
      <c r="M179" s="16">
        <v>-0.25</v>
      </c>
      <c r="N179" s="16">
        <v>0</v>
      </c>
      <c r="O179">
        <v>0</v>
      </c>
    </row>
    <row r="180" spans="1:15" x14ac:dyDescent="0.25">
      <c r="A180" s="3" t="s">
        <v>695</v>
      </c>
      <c r="B180" s="16">
        <v>3.125</v>
      </c>
      <c r="C180" s="16">
        <v>188.5</v>
      </c>
      <c r="D180" s="16">
        <v>39.75</v>
      </c>
      <c r="E180" s="16">
        <v>21.125</v>
      </c>
      <c r="F180" s="16">
        <v>15.5625</v>
      </c>
      <c r="G180" s="16">
        <v>3.0625</v>
      </c>
      <c r="H180" s="16">
        <v>0</v>
      </c>
      <c r="I180" s="16">
        <v>0</v>
      </c>
      <c r="J180" s="16">
        <v>0</v>
      </c>
      <c r="K180" s="16">
        <v>5.625</v>
      </c>
      <c r="L180" s="16">
        <v>2</v>
      </c>
      <c r="M180" s="16">
        <v>-1</v>
      </c>
      <c r="N180" s="16">
        <v>-0.25</v>
      </c>
      <c r="O180">
        <v>0</v>
      </c>
    </row>
    <row r="181" spans="1:15" x14ac:dyDescent="0.25">
      <c r="A181" s="3" t="s">
        <v>696</v>
      </c>
      <c r="B181" s="16">
        <v>2.125</v>
      </c>
      <c r="C181" s="16">
        <v>158.5</v>
      </c>
      <c r="D181" s="16">
        <v>25.75</v>
      </c>
      <c r="E181" s="16">
        <v>11.125</v>
      </c>
      <c r="F181" s="16">
        <v>11.5625</v>
      </c>
      <c r="G181" s="16">
        <v>3.0625</v>
      </c>
      <c r="H181" s="16">
        <v>0</v>
      </c>
      <c r="I181" s="16">
        <v>0</v>
      </c>
      <c r="J181" s="16">
        <v>0</v>
      </c>
      <c r="K181" s="16">
        <v>0.625</v>
      </c>
      <c r="L181" s="16">
        <v>0</v>
      </c>
      <c r="M181" s="16">
        <v>0</v>
      </c>
      <c r="N181" s="16">
        <v>-0.25</v>
      </c>
      <c r="O181">
        <v>0</v>
      </c>
    </row>
    <row r="182" spans="1:15" x14ac:dyDescent="0.25">
      <c r="A182" s="3" t="s">
        <v>697</v>
      </c>
      <c r="B182" s="16">
        <v>7.125</v>
      </c>
      <c r="C182" s="16">
        <v>279.5</v>
      </c>
      <c r="D182" s="16">
        <v>57.25</v>
      </c>
      <c r="E182" s="16">
        <v>33.625</v>
      </c>
      <c r="F182" s="16">
        <v>19.0625</v>
      </c>
      <c r="G182" s="16">
        <v>4.5625</v>
      </c>
      <c r="H182" s="16">
        <v>0</v>
      </c>
      <c r="I182" s="16">
        <v>0</v>
      </c>
      <c r="J182" s="16">
        <v>0</v>
      </c>
      <c r="K182" s="16">
        <v>0.625</v>
      </c>
      <c r="L182" s="16">
        <v>0</v>
      </c>
      <c r="M182" s="16">
        <v>-1.5</v>
      </c>
      <c r="N182" s="16">
        <v>-2.25</v>
      </c>
      <c r="O182">
        <v>0</v>
      </c>
    </row>
    <row r="183" spans="1:15" x14ac:dyDescent="0.25">
      <c r="A183" s="3" t="s">
        <v>698</v>
      </c>
      <c r="B183" s="16">
        <v>4.125</v>
      </c>
      <c r="C183" s="16">
        <v>279.5</v>
      </c>
      <c r="D183" s="16">
        <v>39.25</v>
      </c>
      <c r="E183" s="16">
        <v>18.625</v>
      </c>
      <c r="F183" s="16">
        <v>15.0625</v>
      </c>
      <c r="G183" s="16">
        <v>5.5625</v>
      </c>
      <c r="H183" s="16">
        <v>0</v>
      </c>
      <c r="I183" s="16">
        <v>0</v>
      </c>
      <c r="J183" s="16">
        <v>0</v>
      </c>
      <c r="K183" s="16">
        <v>0.625</v>
      </c>
      <c r="L183" s="16">
        <v>0</v>
      </c>
      <c r="M183" s="16">
        <v>-0.5</v>
      </c>
      <c r="N183" s="16">
        <v>-1.25</v>
      </c>
      <c r="O183">
        <v>0</v>
      </c>
    </row>
    <row r="184" spans="1:15" x14ac:dyDescent="0.25">
      <c r="A184" s="3" t="s">
        <v>699</v>
      </c>
      <c r="B184" s="16">
        <v>2.375</v>
      </c>
      <c r="C184" s="16">
        <v>218.75</v>
      </c>
      <c r="D184" s="16">
        <v>37</v>
      </c>
      <c r="E184" s="16">
        <v>19.875</v>
      </c>
      <c r="F184" s="16">
        <v>15.0625</v>
      </c>
      <c r="G184" s="16">
        <v>1.5625</v>
      </c>
      <c r="H184" s="16">
        <v>0.5</v>
      </c>
      <c r="I184" s="16">
        <v>0</v>
      </c>
      <c r="J184" s="16">
        <v>0</v>
      </c>
      <c r="K184" s="16">
        <v>0.125</v>
      </c>
      <c r="L184" s="16">
        <v>0</v>
      </c>
      <c r="M184" s="16">
        <v>-0.5</v>
      </c>
      <c r="N184" s="16">
        <v>0</v>
      </c>
      <c r="O184">
        <v>0</v>
      </c>
    </row>
    <row r="185" spans="1:15" x14ac:dyDescent="0.25">
      <c r="A185" s="3" t="s">
        <v>700</v>
      </c>
      <c r="B185" s="16">
        <v>2.375</v>
      </c>
      <c r="C185" s="16">
        <v>218.75</v>
      </c>
      <c r="D185" s="16">
        <v>37</v>
      </c>
      <c r="E185" s="16">
        <v>19.875</v>
      </c>
      <c r="F185" s="16">
        <v>15.0625</v>
      </c>
      <c r="G185" s="16">
        <v>1.5625</v>
      </c>
      <c r="H185" s="16">
        <v>0.5</v>
      </c>
      <c r="I185" s="16">
        <v>0</v>
      </c>
      <c r="J185" s="16">
        <v>0</v>
      </c>
      <c r="K185" s="16">
        <v>0.125</v>
      </c>
      <c r="L185" s="16">
        <v>0</v>
      </c>
      <c r="M185" s="16">
        <v>-0.5</v>
      </c>
      <c r="N185" s="16">
        <v>0</v>
      </c>
      <c r="O185">
        <v>0</v>
      </c>
    </row>
    <row r="186" spans="1:15" x14ac:dyDescent="0.25">
      <c r="A186" s="3" t="s">
        <v>701</v>
      </c>
      <c r="B186" s="16">
        <v>2.375</v>
      </c>
      <c r="C186" s="16">
        <v>218.75</v>
      </c>
      <c r="D186" s="16">
        <v>37</v>
      </c>
      <c r="E186" s="16">
        <v>19.875</v>
      </c>
      <c r="F186" s="16">
        <v>15.0625</v>
      </c>
      <c r="G186" s="16">
        <v>1.5625</v>
      </c>
      <c r="H186" s="16">
        <v>0.5</v>
      </c>
      <c r="I186" s="16">
        <v>0</v>
      </c>
      <c r="J186" s="16">
        <v>0</v>
      </c>
      <c r="K186" s="16">
        <v>0.125</v>
      </c>
      <c r="L186" s="16">
        <v>0</v>
      </c>
      <c r="M186" s="16">
        <v>-0.5</v>
      </c>
      <c r="N186" s="16">
        <v>0</v>
      </c>
      <c r="O186">
        <v>0</v>
      </c>
    </row>
    <row r="187" spans="1:15" x14ac:dyDescent="0.25">
      <c r="A187" s="3" t="s">
        <v>702</v>
      </c>
      <c r="B187" s="16">
        <v>6.375</v>
      </c>
      <c r="C187" s="16">
        <v>1260.75</v>
      </c>
      <c r="D187" s="16">
        <v>103</v>
      </c>
      <c r="E187" s="16">
        <v>41.875</v>
      </c>
      <c r="F187" s="16">
        <v>42.0625</v>
      </c>
      <c r="G187" s="16">
        <v>15.5625</v>
      </c>
      <c r="H187" s="16">
        <v>3.5</v>
      </c>
      <c r="I187" s="16">
        <v>0</v>
      </c>
      <c r="J187" s="16">
        <v>0</v>
      </c>
      <c r="K187" s="16">
        <v>0.125</v>
      </c>
      <c r="L187" s="16">
        <v>0</v>
      </c>
      <c r="M187" s="16">
        <v>-1.5</v>
      </c>
      <c r="N187" s="16">
        <v>0</v>
      </c>
      <c r="O187">
        <v>0</v>
      </c>
    </row>
    <row r="188" spans="1:15" x14ac:dyDescent="0.25">
      <c r="A188" s="3" t="s">
        <v>703</v>
      </c>
      <c r="B188" s="16">
        <v>1.6666666666666665</v>
      </c>
      <c r="C188" s="16">
        <v>18.083333333333336</v>
      </c>
      <c r="D188" s="16">
        <v>1.7499999999999998</v>
      </c>
      <c r="E188" s="16">
        <v>4.1666666666666664E-2</v>
      </c>
      <c r="F188" s="16">
        <v>1.2916666666666667</v>
      </c>
      <c r="G188" s="16">
        <v>0.41666666666666663</v>
      </c>
      <c r="H188" s="16">
        <v>0</v>
      </c>
      <c r="I188" s="16">
        <v>0</v>
      </c>
      <c r="J188" s="16">
        <v>0</v>
      </c>
      <c r="K188" s="16">
        <v>0.25</v>
      </c>
      <c r="L188" s="16">
        <v>0</v>
      </c>
      <c r="M188" s="16">
        <v>0</v>
      </c>
      <c r="N188" s="16">
        <v>0</v>
      </c>
      <c r="O188">
        <v>0</v>
      </c>
    </row>
    <row r="189" spans="1:15" x14ac:dyDescent="0.25">
      <c r="A189" s="3" t="s">
        <v>704</v>
      </c>
      <c r="B189" s="16">
        <v>1.6666666666666665</v>
      </c>
      <c r="C189" s="16">
        <v>114.08333333333333</v>
      </c>
      <c r="D189" s="16">
        <v>2.75</v>
      </c>
      <c r="E189" s="16">
        <v>4.1666666666666664E-2</v>
      </c>
      <c r="F189" s="16">
        <v>0.29166666666666669</v>
      </c>
      <c r="G189" s="16">
        <v>1.4166666666666665</v>
      </c>
      <c r="H189" s="16">
        <v>1</v>
      </c>
      <c r="I189" s="16">
        <v>0</v>
      </c>
      <c r="J189" s="16">
        <v>0</v>
      </c>
      <c r="K189" s="16">
        <v>0.25</v>
      </c>
      <c r="L189" s="16">
        <v>0</v>
      </c>
      <c r="M189" s="16">
        <v>0</v>
      </c>
      <c r="N189" s="16">
        <v>0</v>
      </c>
      <c r="O189">
        <v>0</v>
      </c>
    </row>
    <row r="190" spans="1:15" x14ac:dyDescent="0.25">
      <c r="A190" s="3" t="s">
        <v>705</v>
      </c>
      <c r="B190" s="16">
        <v>2.3333333333333335</v>
      </c>
      <c r="C190" s="16">
        <v>50.75</v>
      </c>
      <c r="D190" s="16">
        <v>22.416666666666668</v>
      </c>
      <c r="E190" s="16">
        <v>15.041666666666666</v>
      </c>
      <c r="F190" s="16">
        <v>7.291666666666667</v>
      </c>
      <c r="G190" s="16">
        <v>8.3333333333333329E-2</v>
      </c>
      <c r="H190" s="16">
        <v>0</v>
      </c>
      <c r="I190" s="16">
        <v>0</v>
      </c>
      <c r="J190" s="16">
        <v>0</v>
      </c>
      <c r="K190" s="16">
        <v>0.25</v>
      </c>
      <c r="L190" s="16">
        <v>0</v>
      </c>
      <c r="M190" s="16">
        <v>-1</v>
      </c>
      <c r="N190" s="16">
        <v>0</v>
      </c>
      <c r="O190">
        <v>0</v>
      </c>
    </row>
    <row r="191" spans="1:15" x14ac:dyDescent="0.25">
      <c r="A191" s="3" t="s">
        <v>706</v>
      </c>
      <c r="B191" s="16">
        <v>1.6666666666666665</v>
      </c>
      <c r="C191" s="16">
        <v>35.083333333333336</v>
      </c>
      <c r="D191" s="16">
        <v>1.75</v>
      </c>
      <c r="E191" s="16">
        <v>4.1666666666666664E-2</v>
      </c>
      <c r="F191" s="16">
        <v>0.29166666666666669</v>
      </c>
      <c r="G191" s="16">
        <v>1.4166666666666665</v>
      </c>
      <c r="H191" s="16">
        <v>0</v>
      </c>
      <c r="I191" s="16">
        <v>0</v>
      </c>
      <c r="J191" s="16">
        <v>0</v>
      </c>
      <c r="K191" s="16">
        <v>0.25</v>
      </c>
      <c r="L191" s="16">
        <v>0</v>
      </c>
      <c r="M191" s="16">
        <v>0</v>
      </c>
      <c r="N191" s="16">
        <v>0</v>
      </c>
      <c r="O191">
        <v>0</v>
      </c>
    </row>
    <row r="192" spans="1:15" x14ac:dyDescent="0.25">
      <c r="A192" s="3" t="s">
        <v>707</v>
      </c>
      <c r="B192" s="16">
        <v>4.333333333333333</v>
      </c>
      <c r="C192" s="16">
        <v>141.75</v>
      </c>
      <c r="D192" s="16">
        <v>15.916666666666666</v>
      </c>
      <c r="E192" s="16">
        <v>2.7916666666666665</v>
      </c>
      <c r="F192" s="16">
        <v>10.541666666666666</v>
      </c>
      <c r="G192" s="16">
        <v>2.5833333333333335</v>
      </c>
      <c r="H192" s="16">
        <v>0</v>
      </c>
      <c r="I192" s="16">
        <v>0</v>
      </c>
      <c r="J192" s="16">
        <v>0</v>
      </c>
      <c r="K192" s="16">
        <v>3</v>
      </c>
      <c r="L192" s="16">
        <v>2</v>
      </c>
      <c r="M192" s="16">
        <v>0</v>
      </c>
      <c r="N192" s="16">
        <v>0</v>
      </c>
      <c r="O192">
        <v>0</v>
      </c>
    </row>
    <row r="193" spans="1:15" x14ac:dyDescent="0.25">
      <c r="A193" s="3" t="s">
        <v>708</v>
      </c>
      <c r="B193" s="16">
        <v>1.3333333333333333</v>
      </c>
      <c r="C193" s="16">
        <v>43.75</v>
      </c>
      <c r="D193" s="16">
        <v>5.916666666666667</v>
      </c>
      <c r="E193" s="16">
        <v>0.79166666666666663</v>
      </c>
      <c r="F193" s="16">
        <v>4.541666666666667</v>
      </c>
      <c r="G193" s="16">
        <v>0.58333333333333337</v>
      </c>
      <c r="H193" s="16">
        <v>0</v>
      </c>
      <c r="I193" s="16">
        <v>0</v>
      </c>
      <c r="J193" s="16">
        <v>0</v>
      </c>
      <c r="K193" s="16">
        <v>0</v>
      </c>
      <c r="L193" s="16">
        <v>0</v>
      </c>
      <c r="M193" s="16">
        <v>0</v>
      </c>
      <c r="N193" s="16">
        <v>0</v>
      </c>
      <c r="O193">
        <v>0</v>
      </c>
    </row>
    <row r="194" spans="1:15" x14ac:dyDescent="0.25">
      <c r="A194" s="3" t="s">
        <v>709</v>
      </c>
      <c r="B194" s="16">
        <v>0.33333333333333331</v>
      </c>
      <c r="C194" s="16">
        <v>17.75</v>
      </c>
      <c r="D194" s="16">
        <v>1.9166666666666667</v>
      </c>
      <c r="E194" s="16">
        <v>0.79166666666666663</v>
      </c>
      <c r="F194" s="16">
        <v>0.54166666666666663</v>
      </c>
      <c r="G194" s="16">
        <v>0.58333333333333337</v>
      </c>
      <c r="H194" s="16">
        <v>0</v>
      </c>
      <c r="I194" s="16">
        <v>0</v>
      </c>
      <c r="J194" s="16">
        <v>0</v>
      </c>
      <c r="K194" s="16">
        <v>0</v>
      </c>
      <c r="L194" s="16">
        <v>0</v>
      </c>
      <c r="M194" s="16">
        <v>0</v>
      </c>
      <c r="N194" s="16">
        <v>0</v>
      </c>
      <c r="O194">
        <v>0</v>
      </c>
    </row>
    <row r="195" spans="1:15" x14ac:dyDescent="0.25">
      <c r="A195" s="3" t="s">
        <v>710</v>
      </c>
      <c r="B195" s="16">
        <v>1.3333333333333333</v>
      </c>
      <c r="C195" s="16">
        <v>169.75</v>
      </c>
      <c r="D195" s="16">
        <v>6.916666666666667</v>
      </c>
      <c r="E195" s="16">
        <v>0.79166666666666663</v>
      </c>
      <c r="F195" s="16">
        <v>2.5416666666666665</v>
      </c>
      <c r="G195" s="16">
        <v>2.5833333333333335</v>
      </c>
      <c r="H195" s="16">
        <v>1</v>
      </c>
      <c r="I195" s="16">
        <v>0</v>
      </c>
      <c r="J195" s="16">
        <v>0</v>
      </c>
      <c r="K195" s="16">
        <v>0</v>
      </c>
      <c r="L195" s="16">
        <v>0</v>
      </c>
      <c r="M195" s="16">
        <v>-1</v>
      </c>
      <c r="N195" s="16">
        <v>0</v>
      </c>
      <c r="O195">
        <v>0</v>
      </c>
    </row>
    <row r="196" spans="1:15" x14ac:dyDescent="0.25">
      <c r="A196" s="3" t="s">
        <v>711</v>
      </c>
      <c r="B196" s="16">
        <v>1.0833333333333333</v>
      </c>
      <c r="C196" s="16">
        <v>44.5</v>
      </c>
      <c r="D196" s="16">
        <v>5.916666666666667</v>
      </c>
      <c r="E196" s="16">
        <v>2.0416666666666665</v>
      </c>
      <c r="F196" s="16">
        <v>3.5416666666666665</v>
      </c>
      <c r="G196" s="16">
        <v>0.33333333333333331</v>
      </c>
      <c r="H196" s="16">
        <v>0</v>
      </c>
      <c r="I196" s="16">
        <v>0</v>
      </c>
      <c r="J196" s="16">
        <v>0</v>
      </c>
      <c r="K196" s="16">
        <v>0.75</v>
      </c>
      <c r="L196" s="16">
        <v>0.25</v>
      </c>
      <c r="M196" s="16">
        <v>0</v>
      </c>
      <c r="N196" s="16">
        <v>0</v>
      </c>
      <c r="O196">
        <v>0</v>
      </c>
    </row>
    <row r="197" spans="1:15" x14ac:dyDescent="0.25">
      <c r="A197" s="3" t="s">
        <v>712</v>
      </c>
      <c r="B197" s="16">
        <v>2.083333333333333</v>
      </c>
      <c r="C197" s="16">
        <v>56.5</v>
      </c>
      <c r="D197" s="16">
        <v>8.9166666666666679</v>
      </c>
      <c r="E197" s="16">
        <v>3.0416666666666665</v>
      </c>
      <c r="F197" s="16">
        <v>5.5416666666666661</v>
      </c>
      <c r="G197" s="16">
        <v>0.33333333333333331</v>
      </c>
      <c r="H197" s="16">
        <v>0</v>
      </c>
      <c r="I197" s="16">
        <v>0</v>
      </c>
      <c r="J197" s="16">
        <v>0</v>
      </c>
      <c r="K197" s="16">
        <v>0.75</v>
      </c>
      <c r="L197" s="16">
        <v>0.25</v>
      </c>
      <c r="M197" s="16">
        <v>0</v>
      </c>
      <c r="N197" s="16">
        <v>0</v>
      </c>
      <c r="O197">
        <v>0</v>
      </c>
    </row>
    <row r="198" spans="1:15" x14ac:dyDescent="0.25">
      <c r="A198" s="3" t="s">
        <v>713</v>
      </c>
      <c r="B198" s="16">
        <v>1.0833333333333333</v>
      </c>
      <c r="C198" s="16">
        <v>44.5</v>
      </c>
      <c r="D198" s="16">
        <v>5.916666666666667</v>
      </c>
      <c r="E198" s="16">
        <v>2.0416666666666665</v>
      </c>
      <c r="F198" s="16">
        <v>3.5416666666666665</v>
      </c>
      <c r="G198" s="16">
        <v>0.33333333333333331</v>
      </c>
      <c r="H198" s="16">
        <v>0</v>
      </c>
      <c r="I198" s="16">
        <v>0</v>
      </c>
      <c r="J198" s="16">
        <v>0</v>
      </c>
      <c r="K198" s="16">
        <v>0.75</v>
      </c>
      <c r="L198" s="16">
        <v>0.25</v>
      </c>
      <c r="M198" s="16">
        <v>0</v>
      </c>
      <c r="N198" s="16">
        <v>0</v>
      </c>
      <c r="O198">
        <v>0</v>
      </c>
    </row>
    <row r="199" spans="1:15" x14ac:dyDescent="0.25">
      <c r="A199" s="3" t="s">
        <v>714</v>
      </c>
      <c r="B199" s="16">
        <v>6.083333333333333</v>
      </c>
      <c r="C199" s="16">
        <v>333.5</v>
      </c>
      <c r="D199" s="16">
        <v>40.916666666666664</v>
      </c>
      <c r="E199" s="16">
        <v>17.041666666666668</v>
      </c>
      <c r="F199" s="16">
        <v>18.541666666666668</v>
      </c>
      <c r="G199" s="16">
        <v>5.333333333333333</v>
      </c>
      <c r="H199" s="16">
        <v>0</v>
      </c>
      <c r="I199" s="16">
        <v>0</v>
      </c>
      <c r="J199" s="16">
        <v>0</v>
      </c>
      <c r="K199" s="16">
        <v>0.75</v>
      </c>
      <c r="L199" s="16">
        <v>0.25</v>
      </c>
      <c r="M199" s="16">
        <v>-2</v>
      </c>
      <c r="N199" s="16">
        <v>-3</v>
      </c>
      <c r="O199">
        <v>0</v>
      </c>
    </row>
    <row r="200" spans="1:15" x14ac:dyDescent="0.25">
      <c r="A200" s="3" t="s">
        <v>715</v>
      </c>
      <c r="B200" s="16">
        <v>3</v>
      </c>
      <c r="C200" s="16">
        <v>86</v>
      </c>
      <c r="D200" s="16">
        <v>11</v>
      </c>
      <c r="E200" s="16">
        <v>1</v>
      </c>
      <c r="F200" s="16">
        <v>8</v>
      </c>
      <c r="G200" s="16">
        <v>2</v>
      </c>
      <c r="H200" s="16">
        <v>0</v>
      </c>
      <c r="I200" s="16"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  <c r="O200">
        <v>0</v>
      </c>
    </row>
    <row r="201" spans="1:15" x14ac:dyDescent="0.25">
      <c r="A201" s="3" t="s">
        <v>716</v>
      </c>
      <c r="B201" s="16">
        <v>3</v>
      </c>
      <c r="C201" s="16">
        <v>177</v>
      </c>
      <c r="D201" s="16">
        <v>23</v>
      </c>
      <c r="E201" s="16">
        <v>5</v>
      </c>
      <c r="F201" s="16">
        <v>15</v>
      </c>
      <c r="G201" s="16">
        <v>3</v>
      </c>
      <c r="H201" s="16">
        <v>0</v>
      </c>
      <c r="I201" s="16">
        <v>0</v>
      </c>
      <c r="J201" s="16">
        <v>1</v>
      </c>
      <c r="K201" s="16">
        <v>0</v>
      </c>
      <c r="L201" s="16">
        <v>0</v>
      </c>
      <c r="M201" s="16">
        <v>0</v>
      </c>
      <c r="N201" s="16">
        <v>0</v>
      </c>
      <c r="O201">
        <v>0</v>
      </c>
    </row>
    <row r="202" spans="1:15" x14ac:dyDescent="0.25">
      <c r="A202" s="3" t="s">
        <v>717</v>
      </c>
      <c r="B202" s="16">
        <v>7</v>
      </c>
      <c r="C202" s="16">
        <v>282</v>
      </c>
      <c r="D202" s="16">
        <v>44</v>
      </c>
      <c r="E202" s="16">
        <v>27</v>
      </c>
      <c r="F202" s="16">
        <v>13</v>
      </c>
      <c r="G202" s="16">
        <v>4</v>
      </c>
      <c r="H202" s="16">
        <v>0</v>
      </c>
      <c r="I202" s="16">
        <v>0</v>
      </c>
      <c r="J202" s="16">
        <v>0</v>
      </c>
      <c r="K202" s="16">
        <v>1</v>
      </c>
      <c r="L202" s="16">
        <v>1</v>
      </c>
      <c r="M202" s="16">
        <v>-1</v>
      </c>
      <c r="N202" s="16">
        <v>0</v>
      </c>
      <c r="O202">
        <v>0</v>
      </c>
    </row>
    <row r="203" spans="1:15" x14ac:dyDescent="0.25">
      <c r="A203" s="3" t="s">
        <v>718</v>
      </c>
      <c r="B203" s="16">
        <v>4</v>
      </c>
      <c r="C203" s="16">
        <v>333</v>
      </c>
      <c r="D203" s="16">
        <v>31</v>
      </c>
      <c r="E203" s="16">
        <v>11</v>
      </c>
      <c r="F203" s="16">
        <v>15</v>
      </c>
      <c r="G203" s="16">
        <v>4</v>
      </c>
      <c r="H203" s="16">
        <v>1</v>
      </c>
      <c r="I203" s="16">
        <v>0</v>
      </c>
      <c r="J203" s="16">
        <v>0</v>
      </c>
      <c r="K203" s="16">
        <v>0</v>
      </c>
      <c r="L203" s="16">
        <v>0</v>
      </c>
      <c r="M203" s="16">
        <v>-1</v>
      </c>
      <c r="N203" s="16">
        <v>0</v>
      </c>
      <c r="O203">
        <v>0</v>
      </c>
    </row>
    <row r="204" spans="1:15" x14ac:dyDescent="0.25">
      <c r="A204" s="3" t="s">
        <v>719</v>
      </c>
      <c r="B204" s="16">
        <v>3.625</v>
      </c>
      <c r="C204" s="16">
        <v>389.5</v>
      </c>
      <c r="D204" s="16">
        <v>48.25</v>
      </c>
      <c r="E204" s="16">
        <v>17.375</v>
      </c>
      <c r="F204" s="16">
        <v>25.3125</v>
      </c>
      <c r="G204" s="16">
        <v>5.0625</v>
      </c>
      <c r="H204" s="16">
        <v>0.5</v>
      </c>
      <c r="I204" s="16">
        <v>0</v>
      </c>
      <c r="J204" s="16">
        <v>0.5</v>
      </c>
      <c r="K204" s="16">
        <v>0.375</v>
      </c>
      <c r="L204" s="16">
        <v>0</v>
      </c>
      <c r="M204" s="16">
        <v>-0.75</v>
      </c>
      <c r="N204" s="16">
        <v>0</v>
      </c>
      <c r="O204">
        <v>0</v>
      </c>
    </row>
    <row r="205" spans="1:15" x14ac:dyDescent="0.25">
      <c r="A205" s="3" t="s">
        <v>720</v>
      </c>
      <c r="B205" s="16">
        <v>3.625</v>
      </c>
      <c r="C205" s="16">
        <v>290.5</v>
      </c>
      <c r="D205" s="16">
        <v>38.25</v>
      </c>
      <c r="E205" s="16">
        <v>19.375</v>
      </c>
      <c r="F205" s="16">
        <v>15.3125</v>
      </c>
      <c r="G205" s="16">
        <v>3.0625</v>
      </c>
      <c r="H205" s="16">
        <v>0.5</v>
      </c>
      <c r="I205" s="16">
        <v>0</v>
      </c>
      <c r="J205" s="16">
        <v>0.5</v>
      </c>
      <c r="K205" s="16">
        <v>0.375</v>
      </c>
      <c r="L205" s="16">
        <v>0</v>
      </c>
      <c r="M205" s="16">
        <v>-0.75</v>
      </c>
      <c r="N205" s="16">
        <v>0</v>
      </c>
      <c r="O205">
        <v>0</v>
      </c>
    </row>
    <row r="206" spans="1:15" x14ac:dyDescent="0.25">
      <c r="A206" s="3" t="s">
        <v>721</v>
      </c>
      <c r="B206" s="16">
        <v>5.625</v>
      </c>
      <c r="C206" s="16">
        <v>299.5</v>
      </c>
      <c r="D206" s="16">
        <v>45.25</v>
      </c>
      <c r="E206" s="16">
        <v>20.375</v>
      </c>
      <c r="F206" s="16">
        <v>22.3125</v>
      </c>
      <c r="G206" s="16">
        <v>2.0625</v>
      </c>
      <c r="H206" s="16">
        <v>0.5</v>
      </c>
      <c r="I206" s="16">
        <v>0</v>
      </c>
      <c r="J206" s="16">
        <v>0.5</v>
      </c>
      <c r="K206" s="16">
        <v>0.375</v>
      </c>
      <c r="L206" s="16">
        <v>0</v>
      </c>
      <c r="M206" s="16">
        <v>-1.75</v>
      </c>
      <c r="N206" s="16">
        <v>-1</v>
      </c>
      <c r="O206">
        <v>0</v>
      </c>
    </row>
    <row r="207" spans="1:15" x14ac:dyDescent="0.25">
      <c r="A207" s="3" t="s">
        <v>722</v>
      </c>
      <c r="B207" s="16">
        <v>4.625</v>
      </c>
      <c r="C207" s="16">
        <v>438.5</v>
      </c>
      <c r="D207" s="16">
        <v>47.25</v>
      </c>
      <c r="E207" s="16">
        <v>24.375</v>
      </c>
      <c r="F207" s="16">
        <v>18.3125</v>
      </c>
      <c r="G207" s="16">
        <v>4.0625</v>
      </c>
      <c r="H207" s="16">
        <v>0.5</v>
      </c>
      <c r="I207" s="16">
        <v>0</v>
      </c>
      <c r="J207" s="16">
        <v>0.5</v>
      </c>
      <c r="K207" s="16">
        <v>0.375</v>
      </c>
      <c r="L207" s="16">
        <v>0</v>
      </c>
      <c r="M207" s="16">
        <v>-1.75</v>
      </c>
      <c r="N207" s="16">
        <v>0</v>
      </c>
      <c r="O207">
        <v>0</v>
      </c>
    </row>
    <row r="208" spans="1:15" x14ac:dyDescent="0.25">
      <c r="A208" s="3" t="s">
        <v>723</v>
      </c>
      <c r="B208" s="16">
        <v>3.125</v>
      </c>
      <c r="C208" s="16">
        <v>241.5</v>
      </c>
      <c r="D208" s="16">
        <v>29.25</v>
      </c>
      <c r="E208" s="16">
        <v>12.625</v>
      </c>
      <c r="F208" s="16">
        <v>11.8125</v>
      </c>
      <c r="G208" s="16">
        <v>4.8125</v>
      </c>
      <c r="H208" s="16">
        <v>0</v>
      </c>
      <c r="I208" s="16">
        <v>0</v>
      </c>
      <c r="J208" s="16">
        <v>0.25</v>
      </c>
      <c r="K208" s="16">
        <v>0.625</v>
      </c>
      <c r="L208" s="16">
        <v>0</v>
      </c>
      <c r="M208" s="16">
        <v>-1.5</v>
      </c>
      <c r="N208" s="16">
        <v>0</v>
      </c>
      <c r="O208">
        <v>0</v>
      </c>
    </row>
    <row r="209" spans="1:15" x14ac:dyDescent="0.25">
      <c r="A209" s="3" t="s">
        <v>724</v>
      </c>
      <c r="B209" s="16">
        <v>9.125</v>
      </c>
      <c r="C209" s="16">
        <v>492.5</v>
      </c>
      <c r="D209" s="16">
        <v>44.25</v>
      </c>
      <c r="E209" s="16">
        <v>12.625</v>
      </c>
      <c r="F209" s="16">
        <v>20.8125</v>
      </c>
      <c r="G209" s="16">
        <v>10.8125</v>
      </c>
      <c r="H209" s="16">
        <v>0</v>
      </c>
      <c r="I209" s="16">
        <v>0</v>
      </c>
      <c r="J209" s="16">
        <v>0.25</v>
      </c>
      <c r="K209" s="16">
        <v>2.625</v>
      </c>
      <c r="L209" s="16">
        <v>0</v>
      </c>
      <c r="M209" s="16">
        <v>-3.5</v>
      </c>
      <c r="N209" s="16">
        <v>0</v>
      </c>
      <c r="O209">
        <v>0</v>
      </c>
    </row>
    <row r="210" spans="1:15" x14ac:dyDescent="0.25">
      <c r="A210" s="3" t="s">
        <v>725</v>
      </c>
      <c r="B210" s="16">
        <v>3.125</v>
      </c>
      <c r="C210" s="16">
        <v>241.5</v>
      </c>
      <c r="D210" s="16">
        <v>29.25</v>
      </c>
      <c r="E210" s="16">
        <v>12.625</v>
      </c>
      <c r="F210" s="16">
        <v>11.8125</v>
      </c>
      <c r="G210" s="16">
        <v>4.8125</v>
      </c>
      <c r="H210" s="16">
        <v>0</v>
      </c>
      <c r="I210" s="16">
        <v>0</v>
      </c>
      <c r="J210" s="16">
        <v>0.25</v>
      </c>
      <c r="K210" s="16">
        <v>0.625</v>
      </c>
      <c r="L210" s="16">
        <v>0</v>
      </c>
      <c r="M210" s="16">
        <v>-1.5</v>
      </c>
      <c r="N210" s="16">
        <v>0</v>
      </c>
      <c r="O210">
        <v>0</v>
      </c>
    </row>
    <row r="211" spans="1:15" x14ac:dyDescent="0.25">
      <c r="A211" s="3" t="s">
        <v>726</v>
      </c>
      <c r="B211" s="16">
        <v>6.125</v>
      </c>
      <c r="C211" s="16">
        <v>654.5</v>
      </c>
      <c r="D211" s="16">
        <v>52.25</v>
      </c>
      <c r="E211" s="16">
        <v>16.625</v>
      </c>
      <c r="F211" s="16">
        <v>22.8125</v>
      </c>
      <c r="G211" s="16">
        <v>12.8125</v>
      </c>
      <c r="H211" s="16">
        <v>0</v>
      </c>
      <c r="I211" s="16">
        <v>0</v>
      </c>
      <c r="J211" s="16">
        <v>0.25</v>
      </c>
      <c r="K211" s="16">
        <v>0.625</v>
      </c>
      <c r="L211" s="16">
        <v>0</v>
      </c>
      <c r="M211" s="16">
        <v>-3.5</v>
      </c>
      <c r="N211" s="16">
        <v>0</v>
      </c>
      <c r="O211">
        <v>0</v>
      </c>
    </row>
    <row r="212" spans="1:15" x14ac:dyDescent="0.25">
      <c r="A212" s="3" t="s">
        <v>727</v>
      </c>
      <c r="B212" s="16">
        <v>0.58333333333333337</v>
      </c>
      <c r="C212" s="16">
        <v>47.833333333333336</v>
      </c>
      <c r="D212" s="16">
        <v>1.8541666666666667</v>
      </c>
      <c r="E212" s="16">
        <v>2.0833333333333332E-2</v>
      </c>
      <c r="F212" s="16">
        <v>1.2083333333333333</v>
      </c>
      <c r="G212" s="16">
        <v>0.60416666666666663</v>
      </c>
      <c r="H212" s="16">
        <v>2.0833333333333332E-2</v>
      </c>
      <c r="I212" s="16">
        <v>0</v>
      </c>
      <c r="J212" s="16">
        <v>0.25</v>
      </c>
      <c r="K212" s="16">
        <v>0</v>
      </c>
      <c r="L212" s="16">
        <v>0</v>
      </c>
      <c r="M212" s="16">
        <v>-0.54166666666666663</v>
      </c>
      <c r="N212" s="16">
        <v>0</v>
      </c>
      <c r="O212">
        <v>0</v>
      </c>
    </row>
    <row r="213" spans="1:15" x14ac:dyDescent="0.25">
      <c r="A213" s="3" t="s">
        <v>728</v>
      </c>
      <c r="B213" s="16">
        <v>0.58333333333333337</v>
      </c>
      <c r="C213" s="16">
        <v>47.833333333333336</v>
      </c>
      <c r="D213" s="16">
        <v>1.8541666666666667</v>
      </c>
      <c r="E213" s="16">
        <v>2.0833333333333332E-2</v>
      </c>
      <c r="F213" s="16">
        <v>1.2083333333333333</v>
      </c>
      <c r="G213" s="16">
        <v>0.60416666666666663</v>
      </c>
      <c r="H213" s="16">
        <v>2.0833333333333332E-2</v>
      </c>
      <c r="I213" s="16">
        <v>0</v>
      </c>
      <c r="J213" s="16">
        <v>0.25</v>
      </c>
      <c r="K213" s="16">
        <v>0</v>
      </c>
      <c r="L213" s="16">
        <v>0</v>
      </c>
      <c r="M213" s="16">
        <v>-0.54166666666666663</v>
      </c>
      <c r="N213" s="16">
        <v>0</v>
      </c>
      <c r="O213">
        <v>0</v>
      </c>
    </row>
    <row r="214" spans="1:15" x14ac:dyDescent="0.25">
      <c r="A214" s="3" t="s">
        <v>729</v>
      </c>
      <c r="B214" s="16">
        <v>0.58333333333333337</v>
      </c>
      <c r="C214" s="16">
        <v>47.833333333333336</v>
      </c>
      <c r="D214" s="16">
        <v>1.8541666666666667</v>
      </c>
      <c r="E214" s="16">
        <v>2.0833333333333332E-2</v>
      </c>
      <c r="F214" s="16">
        <v>1.2083333333333333</v>
      </c>
      <c r="G214" s="16">
        <v>0.60416666666666663</v>
      </c>
      <c r="H214" s="16">
        <v>2.0833333333333332E-2</v>
      </c>
      <c r="I214" s="16">
        <v>0</v>
      </c>
      <c r="J214" s="16">
        <v>0.25</v>
      </c>
      <c r="K214" s="16">
        <v>0</v>
      </c>
      <c r="L214" s="16">
        <v>0</v>
      </c>
      <c r="M214" s="16">
        <v>-0.54166666666666663</v>
      </c>
      <c r="N214" s="16">
        <v>0</v>
      </c>
      <c r="O214">
        <v>0</v>
      </c>
    </row>
    <row r="215" spans="1:15" x14ac:dyDescent="0.25">
      <c r="A215" s="3" t="s">
        <v>730</v>
      </c>
      <c r="B215" s="16">
        <v>0.58333333333333337</v>
      </c>
      <c r="C215" s="16">
        <v>47.833333333333336</v>
      </c>
      <c r="D215" s="16">
        <v>1.8541666666666667</v>
      </c>
      <c r="E215" s="16">
        <v>2.0833333333333332E-2</v>
      </c>
      <c r="F215" s="16">
        <v>1.2083333333333333</v>
      </c>
      <c r="G215" s="16">
        <v>0.60416666666666663</v>
      </c>
      <c r="H215" s="16">
        <v>2.0833333333333332E-2</v>
      </c>
      <c r="I215" s="16">
        <v>0</v>
      </c>
      <c r="J215" s="16">
        <v>0.25</v>
      </c>
      <c r="K215" s="16">
        <v>0</v>
      </c>
      <c r="L215" s="16">
        <v>0</v>
      </c>
      <c r="M215" s="16">
        <v>-0.54166666666666663</v>
      </c>
      <c r="N215" s="16">
        <v>0</v>
      </c>
      <c r="O215">
        <v>0</v>
      </c>
    </row>
    <row r="216" spans="1:15" x14ac:dyDescent="0.25">
      <c r="A216" s="3" t="s">
        <v>731</v>
      </c>
      <c r="B216" s="16">
        <v>2.0833333333333335</v>
      </c>
      <c r="C216" s="16">
        <v>238.58333333333334</v>
      </c>
      <c r="D216" s="16">
        <v>9.3541666666666661</v>
      </c>
      <c r="E216" s="16">
        <v>2.2708333333333335</v>
      </c>
      <c r="F216" s="16">
        <v>3.9583333333333335</v>
      </c>
      <c r="G216" s="16">
        <v>2.3541666666666665</v>
      </c>
      <c r="H216" s="16">
        <v>0.77083333333333337</v>
      </c>
      <c r="I216" s="16">
        <v>0</v>
      </c>
      <c r="J216" s="16">
        <v>0</v>
      </c>
      <c r="K216" s="16">
        <v>0</v>
      </c>
      <c r="L216" s="16">
        <v>0</v>
      </c>
      <c r="M216" s="16">
        <v>-0.54166666666666663</v>
      </c>
      <c r="N216" s="16">
        <v>-0.25</v>
      </c>
      <c r="O216">
        <v>0</v>
      </c>
    </row>
    <row r="217" spans="1:15" x14ac:dyDescent="0.25">
      <c r="A217" s="3" t="s">
        <v>732</v>
      </c>
      <c r="B217" s="16">
        <v>2.0833333333333335</v>
      </c>
      <c r="C217" s="16">
        <v>238.58333333333334</v>
      </c>
      <c r="D217" s="16">
        <v>9.3541666666666661</v>
      </c>
      <c r="E217" s="16">
        <v>2.2708333333333335</v>
      </c>
      <c r="F217" s="16">
        <v>3.9583333333333335</v>
      </c>
      <c r="G217" s="16">
        <v>2.3541666666666665</v>
      </c>
      <c r="H217" s="16">
        <v>0.77083333333333337</v>
      </c>
      <c r="I217" s="16">
        <v>0</v>
      </c>
      <c r="J217" s="16">
        <v>0</v>
      </c>
      <c r="K217" s="16">
        <v>0</v>
      </c>
      <c r="L217" s="16">
        <v>0</v>
      </c>
      <c r="M217" s="16">
        <v>-0.54166666666666663</v>
      </c>
      <c r="N217" s="16">
        <v>-0.25</v>
      </c>
      <c r="O217">
        <v>0</v>
      </c>
    </row>
    <row r="218" spans="1:15" x14ac:dyDescent="0.25">
      <c r="A218" s="3" t="s">
        <v>733</v>
      </c>
      <c r="B218" s="16">
        <v>2.0833333333333335</v>
      </c>
      <c r="C218" s="16">
        <v>238.58333333333334</v>
      </c>
      <c r="D218" s="16">
        <v>9.3541666666666661</v>
      </c>
      <c r="E218" s="16">
        <v>2.2708333333333335</v>
      </c>
      <c r="F218" s="16">
        <v>3.9583333333333335</v>
      </c>
      <c r="G218" s="16">
        <v>2.3541666666666665</v>
      </c>
      <c r="H218" s="16">
        <v>0.77083333333333337</v>
      </c>
      <c r="I218" s="16">
        <v>0</v>
      </c>
      <c r="J218" s="16">
        <v>0</v>
      </c>
      <c r="K218" s="16">
        <v>0</v>
      </c>
      <c r="L218" s="16">
        <v>0</v>
      </c>
      <c r="M218" s="16">
        <v>-0.54166666666666663</v>
      </c>
      <c r="N218" s="16">
        <v>-0.25</v>
      </c>
      <c r="O218">
        <v>0</v>
      </c>
    </row>
    <row r="219" spans="1:15" x14ac:dyDescent="0.25">
      <c r="A219" s="3" t="s">
        <v>734</v>
      </c>
      <c r="B219" s="16">
        <v>2.0833333333333335</v>
      </c>
      <c r="C219" s="16">
        <v>238.58333333333334</v>
      </c>
      <c r="D219" s="16">
        <v>9.3541666666666661</v>
      </c>
      <c r="E219" s="16">
        <v>2.2708333333333335</v>
      </c>
      <c r="F219" s="16">
        <v>3.9583333333333335</v>
      </c>
      <c r="G219" s="16">
        <v>2.3541666666666665</v>
      </c>
      <c r="H219" s="16">
        <v>0.77083333333333337</v>
      </c>
      <c r="I219" s="16">
        <v>0</v>
      </c>
      <c r="J219" s="16">
        <v>0</v>
      </c>
      <c r="K219" s="16">
        <v>0</v>
      </c>
      <c r="L219" s="16">
        <v>0</v>
      </c>
      <c r="M219" s="16">
        <v>-0.54166666666666663</v>
      </c>
      <c r="N219" s="16">
        <v>-0.25</v>
      </c>
      <c r="O219">
        <v>0</v>
      </c>
    </row>
    <row r="220" spans="1:15" x14ac:dyDescent="0.25">
      <c r="A220" s="3" t="s">
        <v>735</v>
      </c>
      <c r="B220" s="16">
        <v>0.64583333333333337</v>
      </c>
      <c r="C220" s="16">
        <v>214.83333333333334</v>
      </c>
      <c r="D220" s="16">
        <v>5.916666666666667</v>
      </c>
      <c r="E220" s="16">
        <v>0.77083333333333337</v>
      </c>
      <c r="F220" s="16">
        <v>2.9583333333333335</v>
      </c>
      <c r="G220" s="16">
        <v>1.4166666666666667</v>
      </c>
      <c r="H220" s="16">
        <v>0.77083333333333337</v>
      </c>
      <c r="I220" s="16">
        <v>0</v>
      </c>
      <c r="J220" s="16">
        <v>0</v>
      </c>
      <c r="K220" s="16">
        <v>0.25</v>
      </c>
      <c r="L220" s="16">
        <v>0</v>
      </c>
      <c r="M220" s="16">
        <v>-0.54166666666666663</v>
      </c>
      <c r="N220" s="16">
        <v>0</v>
      </c>
      <c r="O220">
        <v>0</v>
      </c>
    </row>
    <row r="221" spans="1:15" x14ac:dyDescent="0.25">
      <c r="A221" s="3" t="s">
        <v>736</v>
      </c>
      <c r="B221" s="16">
        <v>0.64583333333333337</v>
      </c>
      <c r="C221" s="16">
        <v>214.83333333333334</v>
      </c>
      <c r="D221" s="16">
        <v>5.916666666666667</v>
      </c>
      <c r="E221" s="16">
        <v>0.77083333333333337</v>
      </c>
      <c r="F221" s="16">
        <v>2.9583333333333335</v>
      </c>
      <c r="G221" s="16">
        <v>1.4166666666666667</v>
      </c>
      <c r="H221" s="16">
        <v>0.77083333333333337</v>
      </c>
      <c r="I221" s="16">
        <v>0</v>
      </c>
      <c r="J221" s="16">
        <v>0</v>
      </c>
      <c r="K221" s="16">
        <v>0.25</v>
      </c>
      <c r="L221" s="16">
        <v>0</v>
      </c>
      <c r="M221" s="16">
        <v>-0.54166666666666663</v>
      </c>
      <c r="N221" s="16">
        <v>0</v>
      </c>
      <c r="O221">
        <v>0</v>
      </c>
    </row>
    <row r="222" spans="1:15" x14ac:dyDescent="0.25">
      <c r="A222" s="3" t="s">
        <v>737</v>
      </c>
      <c r="B222" s="16">
        <v>0.64583333333333337</v>
      </c>
      <c r="C222" s="16">
        <v>214.83333333333334</v>
      </c>
      <c r="D222" s="16">
        <v>5.916666666666667</v>
      </c>
      <c r="E222" s="16">
        <v>0.77083333333333337</v>
      </c>
      <c r="F222" s="16">
        <v>2.9583333333333335</v>
      </c>
      <c r="G222" s="16">
        <v>1.4166666666666667</v>
      </c>
      <c r="H222" s="16">
        <v>0.77083333333333337</v>
      </c>
      <c r="I222" s="16">
        <v>0</v>
      </c>
      <c r="J222" s="16">
        <v>0</v>
      </c>
      <c r="K222" s="16">
        <v>0.25</v>
      </c>
      <c r="L222" s="16">
        <v>0</v>
      </c>
      <c r="M222" s="16">
        <v>-0.54166666666666663</v>
      </c>
      <c r="N222" s="16">
        <v>0</v>
      </c>
      <c r="O222">
        <v>0</v>
      </c>
    </row>
    <row r="223" spans="1:15" x14ac:dyDescent="0.25">
      <c r="A223" s="3" t="s">
        <v>738</v>
      </c>
      <c r="B223" s="16">
        <v>0.64583333333333337</v>
      </c>
      <c r="C223" s="16">
        <v>214.83333333333334</v>
      </c>
      <c r="D223" s="16">
        <v>5.916666666666667</v>
      </c>
      <c r="E223" s="16">
        <v>0.77083333333333337</v>
      </c>
      <c r="F223" s="16">
        <v>2.9583333333333335</v>
      </c>
      <c r="G223" s="16">
        <v>1.4166666666666667</v>
      </c>
      <c r="H223" s="16">
        <v>0.77083333333333337</v>
      </c>
      <c r="I223" s="16">
        <v>0</v>
      </c>
      <c r="J223" s="16">
        <v>0</v>
      </c>
      <c r="K223" s="16">
        <v>0.25</v>
      </c>
      <c r="L223" s="16">
        <v>0</v>
      </c>
      <c r="M223" s="16">
        <v>-0.54166666666666663</v>
      </c>
      <c r="N223" s="16">
        <v>0</v>
      </c>
      <c r="O223">
        <v>0</v>
      </c>
    </row>
    <row r="224" spans="1:15" x14ac:dyDescent="0.25">
      <c r="A224" s="3" t="s">
        <v>739</v>
      </c>
      <c r="B224" s="16">
        <v>0.39583333333333331</v>
      </c>
      <c r="C224" s="16">
        <v>55.083333333333336</v>
      </c>
      <c r="D224" s="16">
        <v>4.666666666666667</v>
      </c>
      <c r="E224" s="16">
        <v>1.7708333333333333</v>
      </c>
      <c r="F224" s="16">
        <v>1.9583333333333333</v>
      </c>
      <c r="G224" s="16">
        <v>0.91666666666666663</v>
      </c>
      <c r="H224" s="16">
        <v>2.0833333333333332E-2</v>
      </c>
      <c r="I224" s="16">
        <v>0</v>
      </c>
      <c r="J224" s="16">
        <v>0.25</v>
      </c>
      <c r="K224" s="16">
        <v>0</v>
      </c>
      <c r="L224" s="16">
        <v>0</v>
      </c>
      <c r="M224" s="16">
        <v>-0.29166666666666669</v>
      </c>
      <c r="N224" s="16">
        <v>0</v>
      </c>
      <c r="O224">
        <v>0</v>
      </c>
    </row>
    <row r="225" spans="1:15" x14ac:dyDescent="0.25">
      <c r="A225" s="3" t="s">
        <v>740</v>
      </c>
      <c r="B225" s="16">
        <v>0.39583333333333331</v>
      </c>
      <c r="C225" s="16">
        <v>55.083333333333336</v>
      </c>
      <c r="D225" s="16">
        <v>4.666666666666667</v>
      </c>
      <c r="E225" s="16">
        <v>1.7708333333333333</v>
      </c>
      <c r="F225" s="16">
        <v>1.9583333333333333</v>
      </c>
      <c r="G225" s="16">
        <v>0.91666666666666663</v>
      </c>
      <c r="H225" s="16">
        <v>2.0833333333333332E-2</v>
      </c>
      <c r="I225" s="16">
        <v>0</v>
      </c>
      <c r="J225" s="16">
        <v>0.25</v>
      </c>
      <c r="K225" s="16">
        <v>0</v>
      </c>
      <c r="L225" s="16">
        <v>0</v>
      </c>
      <c r="M225" s="16">
        <v>-0.29166666666666669</v>
      </c>
      <c r="N225" s="16">
        <v>0</v>
      </c>
      <c r="O225">
        <v>0</v>
      </c>
    </row>
    <row r="226" spans="1:15" x14ac:dyDescent="0.25">
      <c r="A226" s="3" t="s">
        <v>741</v>
      </c>
      <c r="B226" s="16">
        <v>0.39583333333333331</v>
      </c>
      <c r="C226" s="16">
        <v>55.083333333333336</v>
      </c>
      <c r="D226" s="16">
        <v>4.666666666666667</v>
      </c>
      <c r="E226" s="16">
        <v>1.7708333333333333</v>
      </c>
      <c r="F226" s="16">
        <v>1.9583333333333333</v>
      </c>
      <c r="G226" s="16">
        <v>0.91666666666666663</v>
      </c>
      <c r="H226" s="16">
        <v>2.0833333333333332E-2</v>
      </c>
      <c r="I226" s="16">
        <v>0</v>
      </c>
      <c r="J226" s="16">
        <v>0.25</v>
      </c>
      <c r="K226" s="16">
        <v>0</v>
      </c>
      <c r="L226" s="16">
        <v>0</v>
      </c>
      <c r="M226" s="16">
        <v>-0.29166666666666669</v>
      </c>
      <c r="N226" s="16">
        <v>0</v>
      </c>
      <c r="O226">
        <v>0</v>
      </c>
    </row>
    <row r="227" spans="1:15" x14ac:dyDescent="0.25">
      <c r="A227" s="3" t="s">
        <v>742</v>
      </c>
      <c r="B227" s="16">
        <v>1.3958333333333333</v>
      </c>
      <c r="C227" s="16">
        <v>215.08333333333334</v>
      </c>
      <c r="D227" s="16">
        <v>6.666666666666667</v>
      </c>
      <c r="E227" s="16">
        <v>1.7708333333333333</v>
      </c>
      <c r="F227" s="16">
        <v>1.9583333333333333</v>
      </c>
      <c r="G227" s="16">
        <v>1.9166666666666665</v>
      </c>
      <c r="H227" s="16">
        <v>1.0208333333333333</v>
      </c>
      <c r="I227" s="16">
        <v>0</v>
      </c>
      <c r="J227" s="16">
        <v>0.25</v>
      </c>
      <c r="K227" s="16">
        <v>0</v>
      </c>
      <c r="L227" s="16">
        <v>0</v>
      </c>
      <c r="M227" s="16">
        <v>-0.29166666666666669</v>
      </c>
      <c r="N227" s="16">
        <v>-1</v>
      </c>
      <c r="O227">
        <v>0</v>
      </c>
    </row>
    <row r="228" spans="1:15" x14ac:dyDescent="0.25">
      <c r="A228" s="3" t="s">
        <v>743</v>
      </c>
      <c r="B228" s="16">
        <v>3.0833333333333335</v>
      </c>
      <c r="C228" s="16">
        <v>460.33333333333331</v>
      </c>
      <c r="D228" s="16">
        <v>27.104166666666668</v>
      </c>
      <c r="E228" s="16">
        <v>6.520833333333333</v>
      </c>
      <c r="F228" s="16">
        <v>12.958333333333334</v>
      </c>
      <c r="G228" s="16">
        <v>6.854166666666667</v>
      </c>
      <c r="H228" s="16">
        <v>0.77083333333333337</v>
      </c>
      <c r="I228" s="16">
        <v>0</v>
      </c>
      <c r="J228" s="16">
        <v>0</v>
      </c>
      <c r="K228" s="16">
        <v>0</v>
      </c>
      <c r="L228" s="16">
        <v>0</v>
      </c>
      <c r="M228" s="16">
        <v>-0.79166666666666663</v>
      </c>
      <c r="N228" s="16">
        <v>-0.25</v>
      </c>
      <c r="O228">
        <v>0.25</v>
      </c>
    </row>
    <row r="229" spans="1:15" x14ac:dyDescent="0.25">
      <c r="A229" s="3" t="s">
        <v>744</v>
      </c>
      <c r="B229" s="16">
        <v>2.0833333333333335</v>
      </c>
      <c r="C229" s="16">
        <v>459.33333333333331</v>
      </c>
      <c r="D229" s="16">
        <v>26.104166666666668</v>
      </c>
      <c r="E229" s="16">
        <v>5.520833333333333</v>
      </c>
      <c r="F229" s="16">
        <v>12.958333333333334</v>
      </c>
      <c r="G229" s="16">
        <v>6.854166666666667</v>
      </c>
      <c r="H229" s="16">
        <v>0.77083333333333337</v>
      </c>
      <c r="I229" s="16">
        <v>0</v>
      </c>
      <c r="J229" s="16">
        <v>0</v>
      </c>
      <c r="K229" s="16">
        <v>0</v>
      </c>
      <c r="L229" s="16">
        <v>0</v>
      </c>
      <c r="M229" s="16">
        <v>-0.79166666666666663</v>
      </c>
      <c r="N229" s="16">
        <v>-0.25</v>
      </c>
      <c r="O229">
        <v>0.25</v>
      </c>
    </row>
    <row r="230" spans="1:15" x14ac:dyDescent="0.25">
      <c r="A230" s="3" t="s">
        <v>745</v>
      </c>
      <c r="B230" s="16">
        <v>6.0833333333333339</v>
      </c>
      <c r="C230" s="16">
        <v>2045.3333333333333</v>
      </c>
      <c r="D230" s="16">
        <v>84.104166666666671</v>
      </c>
      <c r="E230" s="16">
        <v>19.520833333333332</v>
      </c>
      <c r="F230" s="16">
        <v>37.958333333333336</v>
      </c>
      <c r="G230" s="16">
        <v>20.854166666666668</v>
      </c>
      <c r="H230" s="16">
        <v>5.770833333333333</v>
      </c>
      <c r="I230" s="16">
        <v>0</v>
      </c>
      <c r="J230" s="16">
        <v>0</v>
      </c>
      <c r="K230" s="16">
        <v>0</v>
      </c>
      <c r="L230" s="16">
        <v>0</v>
      </c>
      <c r="M230" s="16">
        <v>-1.7916666666666665</v>
      </c>
      <c r="N230" s="16">
        <v>-1.25</v>
      </c>
      <c r="O230">
        <v>0.25</v>
      </c>
    </row>
    <row r="231" spans="1:15" x14ac:dyDescent="0.25">
      <c r="A231" s="3" t="s">
        <v>746</v>
      </c>
      <c r="B231" s="16">
        <v>4.0833333333333339</v>
      </c>
      <c r="C231" s="16">
        <v>890.33333333333326</v>
      </c>
      <c r="D231" s="16">
        <v>54.104166666666671</v>
      </c>
      <c r="E231" s="16">
        <v>10.520833333333332</v>
      </c>
      <c r="F231" s="16">
        <v>26.958333333333336</v>
      </c>
      <c r="G231" s="16">
        <v>15.854166666666668</v>
      </c>
      <c r="H231" s="16">
        <v>0.77083333333333337</v>
      </c>
      <c r="I231" s="16">
        <v>0</v>
      </c>
      <c r="J231" s="16">
        <v>0</v>
      </c>
      <c r="K231" s="16">
        <v>0</v>
      </c>
      <c r="L231" s="16">
        <v>0</v>
      </c>
      <c r="M231" s="16">
        <v>-0.79166666666666663</v>
      </c>
      <c r="N231" s="16">
        <v>-0.25</v>
      </c>
      <c r="O231">
        <v>0.25</v>
      </c>
    </row>
    <row r="232" spans="1:15" x14ac:dyDescent="0.25">
      <c r="A232" s="3" t="s">
        <v>747</v>
      </c>
      <c r="B232" s="16">
        <v>1.5833333333333333</v>
      </c>
      <c r="C232" s="16">
        <v>211.08333333333334</v>
      </c>
      <c r="D232" s="16">
        <v>9.3541666666666661</v>
      </c>
      <c r="E232" s="16">
        <v>4.270833333333333</v>
      </c>
      <c r="F232" s="16">
        <v>3.2083333333333335</v>
      </c>
      <c r="G232" s="16">
        <v>1.6041666666666667</v>
      </c>
      <c r="H232" s="16">
        <v>0.27083333333333331</v>
      </c>
      <c r="I232" s="16">
        <v>0</v>
      </c>
      <c r="J232" s="16">
        <v>0</v>
      </c>
      <c r="K232" s="16">
        <v>0</v>
      </c>
      <c r="L232" s="16">
        <v>0</v>
      </c>
      <c r="M232" s="16">
        <v>-4.1666666666666664E-2</v>
      </c>
      <c r="N232" s="16">
        <v>-0.5</v>
      </c>
      <c r="O232">
        <v>0</v>
      </c>
    </row>
    <row r="233" spans="1:15" x14ac:dyDescent="0.25">
      <c r="A233" s="3" t="s">
        <v>748</v>
      </c>
      <c r="B233" s="16">
        <v>1.5833333333333333</v>
      </c>
      <c r="C233" s="16">
        <v>211.08333333333334</v>
      </c>
      <c r="D233" s="16">
        <v>9.3541666666666661</v>
      </c>
      <c r="E233" s="16">
        <v>4.270833333333333</v>
      </c>
      <c r="F233" s="16">
        <v>3.2083333333333335</v>
      </c>
      <c r="G233" s="16">
        <v>1.6041666666666667</v>
      </c>
      <c r="H233" s="16">
        <v>0.27083333333333331</v>
      </c>
      <c r="I233" s="16">
        <v>0</v>
      </c>
      <c r="J233" s="16">
        <v>0</v>
      </c>
      <c r="K233" s="16">
        <v>0</v>
      </c>
      <c r="L233" s="16">
        <v>0</v>
      </c>
      <c r="M233" s="16">
        <v>-4.1666666666666664E-2</v>
      </c>
      <c r="N233" s="16">
        <v>-0.5</v>
      </c>
      <c r="O233">
        <v>0</v>
      </c>
    </row>
    <row r="234" spans="1:15" x14ac:dyDescent="0.25">
      <c r="A234" s="3" t="s">
        <v>749</v>
      </c>
      <c r="B234" s="16">
        <v>4.583333333333333</v>
      </c>
      <c r="C234" s="16">
        <v>801.08333333333337</v>
      </c>
      <c r="D234" s="16">
        <v>48.354166666666664</v>
      </c>
      <c r="E234" s="16">
        <v>23.270833333333332</v>
      </c>
      <c r="F234" s="16">
        <v>16.208333333333332</v>
      </c>
      <c r="G234" s="16">
        <v>6.604166666666667</v>
      </c>
      <c r="H234" s="16">
        <v>2.2708333333333335</v>
      </c>
      <c r="I234" s="16">
        <v>0</v>
      </c>
      <c r="J234" s="16">
        <v>0</v>
      </c>
      <c r="K234" s="16">
        <v>16</v>
      </c>
      <c r="L234" s="16">
        <v>5</v>
      </c>
      <c r="M234" s="16">
        <v>-4.1666666666666664E-2</v>
      </c>
      <c r="N234" s="16">
        <v>-0.5</v>
      </c>
      <c r="O234">
        <v>1</v>
      </c>
    </row>
    <row r="235" spans="1:15" x14ac:dyDescent="0.25">
      <c r="A235" s="3" t="s">
        <v>750</v>
      </c>
      <c r="B235" s="16">
        <v>3.583333333333333</v>
      </c>
      <c r="C235" s="16">
        <v>301.08333333333337</v>
      </c>
      <c r="D235" s="16">
        <v>32.354166666666664</v>
      </c>
      <c r="E235" s="16">
        <v>16.270833333333332</v>
      </c>
      <c r="F235" s="16">
        <v>14.208333333333334</v>
      </c>
      <c r="G235" s="16">
        <v>1.6041666666666667</v>
      </c>
      <c r="H235" s="16">
        <v>0.27083333333333331</v>
      </c>
      <c r="I235" s="16">
        <v>0</v>
      </c>
      <c r="J235" s="16">
        <v>0</v>
      </c>
      <c r="K235" s="16">
        <v>0</v>
      </c>
      <c r="L235" s="16">
        <v>0</v>
      </c>
      <c r="M235" s="16">
        <v>-4.1666666666666664E-2</v>
      </c>
      <c r="N235" s="16">
        <v>-0.5</v>
      </c>
      <c r="O235">
        <v>0</v>
      </c>
    </row>
    <row r="236" spans="1:15" x14ac:dyDescent="0.25">
      <c r="A236" s="3" t="s">
        <v>751</v>
      </c>
      <c r="B236" s="16">
        <v>0.58333333333333337</v>
      </c>
      <c r="C236" s="16">
        <v>147.33333333333334</v>
      </c>
      <c r="D236" s="16">
        <v>4.104166666666667</v>
      </c>
      <c r="E236" s="16">
        <v>1.2708333333333333</v>
      </c>
      <c r="F236" s="16">
        <v>2.2083333333333335</v>
      </c>
      <c r="G236" s="16">
        <v>0.35416666666666669</v>
      </c>
      <c r="H236" s="16">
        <v>0.27083333333333331</v>
      </c>
      <c r="I236" s="16">
        <v>0</v>
      </c>
      <c r="J236" s="16">
        <v>0</v>
      </c>
      <c r="K236" s="16">
        <v>0</v>
      </c>
      <c r="L236" s="16">
        <v>0</v>
      </c>
      <c r="M236" s="16">
        <v>-4.1666666666666664E-2</v>
      </c>
      <c r="N236" s="16">
        <v>0</v>
      </c>
      <c r="O236">
        <v>0</v>
      </c>
    </row>
    <row r="237" spans="1:15" x14ac:dyDescent="0.25">
      <c r="A237" s="3" t="s">
        <v>752</v>
      </c>
      <c r="B237" s="16">
        <v>0.58333333333333337</v>
      </c>
      <c r="C237" s="16">
        <v>147.33333333333334</v>
      </c>
      <c r="D237" s="16">
        <v>4.104166666666667</v>
      </c>
      <c r="E237" s="16">
        <v>1.2708333333333333</v>
      </c>
      <c r="F237" s="16">
        <v>2.2083333333333335</v>
      </c>
      <c r="G237" s="16">
        <v>0.35416666666666669</v>
      </c>
      <c r="H237" s="16">
        <v>0.27083333333333331</v>
      </c>
      <c r="I237" s="16">
        <v>0</v>
      </c>
      <c r="J237" s="16">
        <v>0</v>
      </c>
      <c r="K237" s="16">
        <v>0</v>
      </c>
      <c r="L237" s="16">
        <v>0</v>
      </c>
      <c r="M237" s="16">
        <v>-4.1666666666666664E-2</v>
      </c>
      <c r="N237" s="16">
        <v>0</v>
      </c>
      <c r="O237">
        <v>0</v>
      </c>
    </row>
    <row r="238" spans="1:15" x14ac:dyDescent="0.25">
      <c r="A238" s="3" t="s">
        <v>753</v>
      </c>
      <c r="B238" s="16">
        <v>0.58333333333333337</v>
      </c>
      <c r="C238" s="16">
        <v>147.33333333333334</v>
      </c>
      <c r="D238" s="16">
        <v>4.104166666666667</v>
      </c>
      <c r="E238" s="16">
        <v>1.2708333333333333</v>
      </c>
      <c r="F238" s="16">
        <v>2.2083333333333335</v>
      </c>
      <c r="G238" s="16">
        <v>0.35416666666666669</v>
      </c>
      <c r="H238" s="16">
        <v>0.27083333333333331</v>
      </c>
      <c r="I238" s="16">
        <v>0</v>
      </c>
      <c r="J238" s="16">
        <v>0</v>
      </c>
      <c r="K238" s="16">
        <v>0</v>
      </c>
      <c r="L238" s="16">
        <v>0</v>
      </c>
      <c r="M238" s="16">
        <v>-4.1666666666666664E-2</v>
      </c>
      <c r="N238" s="16">
        <v>0</v>
      </c>
      <c r="O238">
        <v>0</v>
      </c>
    </row>
    <row r="239" spans="1:15" x14ac:dyDescent="0.25">
      <c r="A239" s="3" t="s">
        <v>754</v>
      </c>
      <c r="B239" s="16">
        <v>0.58333333333333337</v>
      </c>
      <c r="C239" s="16">
        <v>147.33333333333334</v>
      </c>
      <c r="D239" s="16">
        <v>4.104166666666667</v>
      </c>
      <c r="E239" s="16">
        <v>1.2708333333333333</v>
      </c>
      <c r="F239" s="16">
        <v>2.2083333333333335</v>
      </c>
      <c r="G239" s="16">
        <v>0.35416666666666669</v>
      </c>
      <c r="H239" s="16">
        <v>0.27083333333333331</v>
      </c>
      <c r="I239" s="16">
        <v>0</v>
      </c>
      <c r="J239" s="16">
        <v>0</v>
      </c>
      <c r="K239" s="16">
        <v>0</v>
      </c>
      <c r="L239" s="16">
        <v>0</v>
      </c>
      <c r="M239" s="16">
        <v>-4.1666666666666664E-2</v>
      </c>
      <c r="N239" s="16">
        <v>0</v>
      </c>
      <c r="O239">
        <v>0</v>
      </c>
    </row>
    <row r="240" spans="1:15" x14ac:dyDescent="0.25">
      <c r="A240" s="3" t="s">
        <v>755</v>
      </c>
      <c r="B240" s="16">
        <v>1.0833333333333333</v>
      </c>
      <c r="C240" s="16">
        <v>56.583333333333336</v>
      </c>
      <c r="D240" s="16">
        <v>5.354166666666667</v>
      </c>
      <c r="E240" s="16">
        <v>1.7708333333333333</v>
      </c>
      <c r="F240" s="16">
        <v>3.2083333333333335</v>
      </c>
      <c r="G240" s="16">
        <v>0.10416666666666667</v>
      </c>
      <c r="H240" s="16">
        <v>0.27083333333333331</v>
      </c>
      <c r="I240" s="16">
        <v>0</v>
      </c>
      <c r="J240" s="16">
        <v>0</v>
      </c>
      <c r="K240" s="16">
        <v>0</v>
      </c>
      <c r="L240" s="16">
        <v>0</v>
      </c>
      <c r="M240" s="16">
        <v>-0.29166666666666669</v>
      </c>
      <c r="N240" s="16">
        <v>0</v>
      </c>
      <c r="O240">
        <v>0</v>
      </c>
    </row>
    <row r="241" spans="1:15" x14ac:dyDescent="0.25">
      <c r="A241" s="3" t="s">
        <v>756</v>
      </c>
      <c r="B241" s="16">
        <v>1.0833333333333333</v>
      </c>
      <c r="C241" s="16">
        <v>56.583333333333336</v>
      </c>
      <c r="D241" s="16">
        <v>5.354166666666667</v>
      </c>
      <c r="E241" s="16">
        <v>1.7708333333333333</v>
      </c>
      <c r="F241" s="16">
        <v>3.2083333333333335</v>
      </c>
      <c r="G241" s="16">
        <v>0.10416666666666667</v>
      </c>
      <c r="H241" s="16">
        <v>0.27083333333333331</v>
      </c>
      <c r="I241" s="16">
        <v>0</v>
      </c>
      <c r="J241" s="16">
        <v>0</v>
      </c>
      <c r="K241" s="16">
        <v>0</v>
      </c>
      <c r="L241" s="16">
        <v>0</v>
      </c>
      <c r="M241" s="16">
        <v>-0.29166666666666669</v>
      </c>
      <c r="N241" s="16">
        <v>0</v>
      </c>
      <c r="O241">
        <v>0</v>
      </c>
    </row>
    <row r="242" spans="1:15" x14ac:dyDescent="0.25">
      <c r="A242" s="3" t="s">
        <v>757</v>
      </c>
      <c r="B242" s="16">
        <v>1.0833333333333333</v>
      </c>
      <c r="C242" s="16">
        <v>56.583333333333336</v>
      </c>
      <c r="D242" s="16">
        <v>5.354166666666667</v>
      </c>
      <c r="E242" s="16">
        <v>1.7708333333333333</v>
      </c>
      <c r="F242" s="16">
        <v>3.2083333333333335</v>
      </c>
      <c r="G242" s="16">
        <v>0.10416666666666667</v>
      </c>
      <c r="H242" s="16">
        <v>0.27083333333333331</v>
      </c>
      <c r="I242" s="16">
        <v>0</v>
      </c>
      <c r="J242" s="16">
        <v>0</v>
      </c>
      <c r="K242" s="16">
        <v>0</v>
      </c>
      <c r="L242" s="16">
        <v>0</v>
      </c>
      <c r="M242" s="16">
        <v>-0.29166666666666669</v>
      </c>
      <c r="N242" s="16">
        <v>0</v>
      </c>
      <c r="O242">
        <v>0</v>
      </c>
    </row>
    <row r="243" spans="1:15" x14ac:dyDescent="0.25">
      <c r="A243" s="3" t="s">
        <v>758</v>
      </c>
      <c r="B243" s="16">
        <v>1.0833333333333333</v>
      </c>
      <c r="C243" s="16">
        <v>56.583333333333336</v>
      </c>
      <c r="D243" s="16">
        <v>5.354166666666667</v>
      </c>
      <c r="E243" s="16">
        <v>1.7708333333333333</v>
      </c>
      <c r="F243" s="16">
        <v>3.2083333333333335</v>
      </c>
      <c r="G243" s="16">
        <v>0.10416666666666667</v>
      </c>
      <c r="H243" s="16">
        <v>0.27083333333333331</v>
      </c>
      <c r="I243" s="16">
        <v>0</v>
      </c>
      <c r="J243" s="16">
        <v>0</v>
      </c>
      <c r="K243" s="16">
        <v>0</v>
      </c>
      <c r="L243" s="16">
        <v>0</v>
      </c>
      <c r="M243" s="16">
        <v>-0.29166666666666669</v>
      </c>
      <c r="N243" s="16">
        <v>0</v>
      </c>
      <c r="O243">
        <v>0</v>
      </c>
    </row>
    <row r="244" spans="1:15" x14ac:dyDescent="0.25">
      <c r="A244" s="3" t="s">
        <v>759</v>
      </c>
      <c r="B244" s="16">
        <v>2.0208333333333335</v>
      </c>
      <c r="C244" s="16">
        <v>932.20833333333337</v>
      </c>
      <c r="D244" s="16">
        <v>16.791666666666668</v>
      </c>
      <c r="E244" s="16">
        <v>3.7708333333333335</v>
      </c>
      <c r="F244" s="16">
        <v>4.708333333333333</v>
      </c>
      <c r="G244" s="16">
        <v>4.541666666666667</v>
      </c>
      <c r="H244" s="16">
        <v>3.2708333333333335</v>
      </c>
      <c r="I244" s="16">
        <v>0.5</v>
      </c>
      <c r="J244" s="16">
        <v>0</v>
      </c>
      <c r="K244" s="16">
        <v>0.25</v>
      </c>
      <c r="L244" s="16">
        <v>0</v>
      </c>
      <c r="M244" s="16">
        <v>-0.54166666666666663</v>
      </c>
      <c r="N244" s="16">
        <v>-0.5</v>
      </c>
      <c r="O244">
        <v>0.5</v>
      </c>
    </row>
    <row r="245" spans="1:15" x14ac:dyDescent="0.25">
      <c r="A245" s="3" t="s">
        <v>760</v>
      </c>
      <c r="B245" s="16">
        <v>2.0208333333333335</v>
      </c>
      <c r="C245" s="16">
        <v>932.20833333333337</v>
      </c>
      <c r="D245" s="16">
        <v>16.791666666666668</v>
      </c>
      <c r="E245" s="16">
        <v>3.7708333333333335</v>
      </c>
      <c r="F245" s="16">
        <v>4.708333333333333</v>
      </c>
      <c r="G245" s="16">
        <v>4.541666666666667</v>
      </c>
      <c r="H245" s="16">
        <v>3.2708333333333335</v>
      </c>
      <c r="I245" s="16">
        <v>0.5</v>
      </c>
      <c r="J245" s="16">
        <v>0</v>
      </c>
      <c r="K245" s="16">
        <v>0.25</v>
      </c>
      <c r="L245" s="16">
        <v>0</v>
      </c>
      <c r="M245" s="16">
        <v>-0.54166666666666663</v>
      </c>
      <c r="N245" s="16">
        <v>-0.5</v>
      </c>
      <c r="O245">
        <v>0.5</v>
      </c>
    </row>
    <row r="246" spans="1:15" x14ac:dyDescent="0.25">
      <c r="A246" s="3" t="s">
        <v>761</v>
      </c>
      <c r="B246" s="16">
        <v>2.0208333333333335</v>
      </c>
      <c r="C246" s="16">
        <v>932.20833333333337</v>
      </c>
      <c r="D246" s="16">
        <v>16.791666666666668</v>
      </c>
      <c r="E246" s="16">
        <v>3.7708333333333335</v>
      </c>
      <c r="F246" s="16">
        <v>4.708333333333333</v>
      </c>
      <c r="G246" s="16">
        <v>4.541666666666667</v>
      </c>
      <c r="H246" s="16">
        <v>3.2708333333333335</v>
      </c>
      <c r="I246" s="16">
        <v>0.5</v>
      </c>
      <c r="J246" s="16">
        <v>0</v>
      </c>
      <c r="K246" s="16">
        <v>0.25</v>
      </c>
      <c r="L246" s="16">
        <v>0</v>
      </c>
      <c r="M246" s="16">
        <v>-0.54166666666666663</v>
      </c>
      <c r="N246" s="16">
        <v>-0.5</v>
      </c>
      <c r="O246">
        <v>0.5</v>
      </c>
    </row>
    <row r="247" spans="1:15" x14ac:dyDescent="0.25">
      <c r="A247" s="3" t="s">
        <v>762</v>
      </c>
      <c r="B247" s="16">
        <v>2.0208333333333335</v>
      </c>
      <c r="C247" s="16">
        <v>932.20833333333337</v>
      </c>
      <c r="D247" s="16">
        <v>16.791666666666668</v>
      </c>
      <c r="E247" s="16">
        <v>3.7708333333333335</v>
      </c>
      <c r="F247" s="16">
        <v>4.708333333333333</v>
      </c>
      <c r="G247" s="16">
        <v>4.541666666666667</v>
      </c>
      <c r="H247" s="16">
        <v>3.2708333333333335</v>
      </c>
      <c r="I247" s="16">
        <v>0.5</v>
      </c>
      <c r="J247" s="16">
        <v>0</v>
      </c>
      <c r="K247" s="16">
        <v>0.25</v>
      </c>
      <c r="L247" s="16">
        <v>0</v>
      </c>
      <c r="M247" s="16">
        <v>-0.54166666666666663</v>
      </c>
      <c r="N247" s="16">
        <v>-0.5</v>
      </c>
      <c r="O247">
        <v>0.5</v>
      </c>
    </row>
    <row r="248" spans="1:15" x14ac:dyDescent="0.25">
      <c r="A248" s="3" t="s">
        <v>763</v>
      </c>
      <c r="B248" s="16">
        <v>2.770833333333333</v>
      </c>
      <c r="C248" s="16">
        <v>314.20833333333337</v>
      </c>
      <c r="D248" s="16">
        <v>19.041666666666664</v>
      </c>
      <c r="E248" s="16">
        <v>4.2708333333333339</v>
      </c>
      <c r="F248" s="16">
        <v>8.2083333333333321</v>
      </c>
      <c r="G248" s="16">
        <v>6.0416666666666661</v>
      </c>
      <c r="H248" s="16">
        <v>0.52083333333333337</v>
      </c>
      <c r="I248" s="16">
        <v>0</v>
      </c>
      <c r="J248" s="16">
        <v>0</v>
      </c>
      <c r="K248" s="16">
        <v>0.25</v>
      </c>
      <c r="L248" s="16">
        <v>0.25</v>
      </c>
      <c r="M248" s="16">
        <v>-0.29166666666666669</v>
      </c>
      <c r="N248" s="16">
        <v>-1</v>
      </c>
      <c r="O248">
        <v>0.25</v>
      </c>
    </row>
    <row r="249" spans="1:15" x14ac:dyDescent="0.25">
      <c r="A249" s="3" t="s">
        <v>764</v>
      </c>
      <c r="B249" s="16">
        <v>1.7708333333333333</v>
      </c>
      <c r="C249" s="16">
        <v>226.20833333333334</v>
      </c>
      <c r="D249" s="16">
        <v>13.041666666666666</v>
      </c>
      <c r="E249" s="16">
        <v>2.7708333333333335</v>
      </c>
      <c r="F249" s="16">
        <v>6.708333333333333</v>
      </c>
      <c r="G249" s="16">
        <v>3.0416666666666665</v>
      </c>
      <c r="H249" s="16">
        <v>0.52083333333333337</v>
      </c>
      <c r="I249" s="16">
        <v>0</v>
      </c>
      <c r="J249" s="16">
        <v>0</v>
      </c>
      <c r="K249" s="16">
        <v>0.25</v>
      </c>
      <c r="L249" s="16">
        <v>0.25</v>
      </c>
      <c r="M249" s="16">
        <v>-0.29166666666666669</v>
      </c>
      <c r="N249" s="16">
        <v>-0.5</v>
      </c>
      <c r="O249">
        <v>0.25</v>
      </c>
    </row>
    <row r="250" spans="1:15" x14ac:dyDescent="0.25">
      <c r="A250" s="3" t="s">
        <v>765</v>
      </c>
      <c r="B250" s="16">
        <v>2.770833333333333</v>
      </c>
      <c r="C250" s="16">
        <v>314.20833333333337</v>
      </c>
      <c r="D250" s="16">
        <v>19.041666666666664</v>
      </c>
      <c r="E250" s="16">
        <v>4.2708333333333339</v>
      </c>
      <c r="F250" s="16">
        <v>8.2083333333333321</v>
      </c>
      <c r="G250" s="16">
        <v>6.0416666666666661</v>
      </c>
      <c r="H250" s="16">
        <v>0.52083333333333337</v>
      </c>
      <c r="I250" s="16">
        <v>0</v>
      </c>
      <c r="J250" s="16">
        <v>0</v>
      </c>
      <c r="K250" s="16">
        <v>0.25</v>
      </c>
      <c r="L250" s="16">
        <v>0.25</v>
      </c>
      <c r="M250" s="16">
        <v>-0.29166666666666669</v>
      </c>
      <c r="N250" s="16">
        <v>-1</v>
      </c>
      <c r="O250">
        <v>0.25</v>
      </c>
    </row>
    <row r="251" spans="1:15" x14ac:dyDescent="0.25">
      <c r="A251" s="3" t="s">
        <v>766</v>
      </c>
      <c r="B251" s="16">
        <v>1.7708333333333333</v>
      </c>
      <c r="C251" s="16">
        <v>226.20833333333334</v>
      </c>
      <c r="D251" s="16">
        <v>13.041666666666666</v>
      </c>
      <c r="E251" s="16">
        <v>2.7708333333333335</v>
      </c>
      <c r="F251" s="16">
        <v>6.708333333333333</v>
      </c>
      <c r="G251" s="16">
        <v>3.0416666666666665</v>
      </c>
      <c r="H251" s="16">
        <v>0.52083333333333337</v>
      </c>
      <c r="I251" s="16">
        <v>0</v>
      </c>
      <c r="J251" s="16">
        <v>0</v>
      </c>
      <c r="K251" s="16">
        <v>0.25</v>
      </c>
      <c r="L251" s="16">
        <v>0.25</v>
      </c>
      <c r="M251" s="16">
        <v>-0.29166666666666669</v>
      </c>
      <c r="N251" s="16">
        <v>-0.5</v>
      </c>
      <c r="O251">
        <v>0.25</v>
      </c>
    </row>
    <row r="252" spans="1:15" x14ac:dyDescent="0.25">
      <c r="A252" s="3" t="s">
        <v>767</v>
      </c>
      <c r="B252" s="16">
        <v>1.5833333333333333</v>
      </c>
      <c r="C252" s="16">
        <v>97.083333333333329</v>
      </c>
      <c r="D252" s="16">
        <v>6.604166666666667</v>
      </c>
      <c r="E252" s="16">
        <v>2.7708333333333335</v>
      </c>
      <c r="F252" s="16">
        <v>2.2083333333333335</v>
      </c>
      <c r="G252" s="16">
        <v>1.6041666666666667</v>
      </c>
      <c r="H252" s="16">
        <v>2.0833333333333332E-2</v>
      </c>
      <c r="I252" s="16">
        <v>0</v>
      </c>
      <c r="J252" s="16">
        <v>0</v>
      </c>
      <c r="K252" s="16">
        <v>0</v>
      </c>
      <c r="L252" s="16">
        <v>0</v>
      </c>
      <c r="M252" s="16">
        <v>-0.79166666666666663</v>
      </c>
      <c r="N252" s="16">
        <v>-0.25</v>
      </c>
      <c r="O252">
        <v>0</v>
      </c>
    </row>
    <row r="253" spans="1:15" x14ac:dyDescent="0.25">
      <c r="A253" s="3" t="s">
        <v>768</v>
      </c>
      <c r="B253" s="16">
        <v>1.5833333333333333</v>
      </c>
      <c r="C253" s="16">
        <v>97.083333333333329</v>
      </c>
      <c r="D253" s="16">
        <v>6.604166666666667</v>
      </c>
      <c r="E253" s="16">
        <v>2.7708333333333335</v>
      </c>
      <c r="F253" s="16">
        <v>2.2083333333333335</v>
      </c>
      <c r="G253" s="16">
        <v>1.6041666666666667</v>
      </c>
      <c r="H253" s="16">
        <v>2.0833333333333332E-2</v>
      </c>
      <c r="I253" s="16">
        <v>0</v>
      </c>
      <c r="J253" s="16">
        <v>0</v>
      </c>
      <c r="K253" s="16">
        <v>0</v>
      </c>
      <c r="L253" s="16">
        <v>0</v>
      </c>
      <c r="M253" s="16">
        <v>-0.79166666666666663</v>
      </c>
      <c r="N253" s="16">
        <v>-0.25</v>
      </c>
      <c r="O253">
        <v>0</v>
      </c>
    </row>
    <row r="254" spans="1:15" x14ac:dyDescent="0.25">
      <c r="A254" s="3" t="s">
        <v>769</v>
      </c>
      <c r="B254" s="16">
        <v>1.5833333333333333</v>
      </c>
      <c r="C254" s="16">
        <v>97.083333333333329</v>
      </c>
      <c r="D254" s="16">
        <v>6.604166666666667</v>
      </c>
      <c r="E254" s="16">
        <v>2.7708333333333335</v>
      </c>
      <c r="F254" s="16">
        <v>2.2083333333333335</v>
      </c>
      <c r="G254" s="16">
        <v>1.6041666666666667</v>
      </c>
      <c r="H254" s="16">
        <v>2.0833333333333332E-2</v>
      </c>
      <c r="I254" s="16">
        <v>0</v>
      </c>
      <c r="J254" s="16">
        <v>0</v>
      </c>
      <c r="K254" s="16">
        <v>0</v>
      </c>
      <c r="L254" s="16">
        <v>0</v>
      </c>
      <c r="M254" s="16">
        <v>-0.79166666666666663</v>
      </c>
      <c r="N254" s="16">
        <v>-0.25</v>
      </c>
      <c r="O254">
        <v>0</v>
      </c>
    </row>
    <row r="255" spans="1:15" x14ac:dyDescent="0.25">
      <c r="A255" s="3" t="s">
        <v>770</v>
      </c>
      <c r="B255" s="16">
        <v>1.5833333333333333</v>
      </c>
      <c r="C255" s="16">
        <v>97.083333333333329</v>
      </c>
      <c r="D255" s="16">
        <v>6.604166666666667</v>
      </c>
      <c r="E255" s="16">
        <v>2.7708333333333335</v>
      </c>
      <c r="F255" s="16">
        <v>2.2083333333333335</v>
      </c>
      <c r="G255" s="16">
        <v>1.6041666666666667</v>
      </c>
      <c r="H255" s="16">
        <v>2.0833333333333332E-2</v>
      </c>
      <c r="I255" s="16">
        <v>0</v>
      </c>
      <c r="J255" s="16">
        <v>0</v>
      </c>
      <c r="K255" s="16">
        <v>0</v>
      </c>
      <c r="L255" s="16">
        <v>0</v>
      </c>
      <c r="M255" s="16">
        <v>-0.79166666666666663</v>
      </c>
      <c r="N255" s="16">
        <v>-0.25</v>
      </c>
      <c r="O255">
        <v>0</v>
      </c>
    </row>
    <row r="256" spans="1:15" x14ac:dyDescent="0.25">
      <c r="A256" s="3" t="s">
        <v>771</v>
      </c>
      <c r="B256" s="16">
        <v>4.0833333333333339</v>
      </c>
      <c r="C256" s="16">
        <v>269.33333333333337</v>
      </c>
      <c r="D256" s="16">
        <v>16.354166666666664</v>
      </c>
      <c r="E256" s="16">
        <v>4.520833333333333</v>
      </c>
      <c r="F256" s="16">
        <v>7.208333333333333</v>
      </c>
      <c r="G256" s="16">
        <v>4.1041666666666661</v>
      </c>
      <c r="H256" s="16">
        <v>0.52083333333333337</v>
      </c>
      <c r="I256" s="16">
        <v>0</v>
      </c>
      <c r="J256" s="16">
        <v>0</v>
      </c>
      <c r="K256" s="16">
        <v>0</v>
      </c>
      <c r="L256" s="16">
        <v>0</v>
      </c>
      <c r="M256" s="16">
        <v>-4.1666666666666664E-2</v>
      </c>
      <c r="N256" s="16">
        <v>-0.5</v>
      </c>
      <c r="O256">
        <v>0</v>
      </c>
    </row>
    <row r="257" spans="1:15" x14ac:dyDescent="0.25">
      <c r="A257" s="3" t="s">
        <v>772</v>
      </c>
      <c r="B257" s="16">
        <v>2.0833333333333335</v>
      </c>
      <c r="C257" s="16">
        <v>229.33333333333334</v>
      </c>
      <c r="D257" s="16">
        <v>12.354166666666666</v>
      </c>
      <c r="E257" s="16">
        <v>1.5208333333333333</v>
      </c>
      <c r="F257" s="16">
        <v>7.208333333333333</v>
      </c>
      <c r="G257" s="16">
        <v>3.1041666666666665</v>
      </c>
      <c r="H257" s="16">
        <v>0.52083333333333337</v>
      </c>
      <c r="I257" s="16">
        <v>0</v>
      </c>
      <c r="J257" s="16">
        <v>0</v>
      </c>
      <c r="K257" s="16">
        <v>0</v>
      </c>
      <c r="L257" s="16">
        <v>0</v>
      </c>
      <c r="M257" s="16">
        <v>-4.1666666666666664E-2</v>
      </c>
      <c r="N257" s="16">
        <v>-0.5</v>
      </c>
      <c r="O257">
        <v>0</v>
      </c>
    </row>
    <row r="258" spans="1:15" x14ac:dyDescent="0.25">
      <c r="A258" t="s">
        <v>773</v>
      </c>
      <c r="B258" s="16">
        <v>2.0833333333333335</v>
      </c>
      <c r="C258" s="16">
        <v>229.33333333333334</v>
      </c>
      <c r="D258" s="16">
        <v>12.354166666666666</v>
      </c>
      <c r="E258" s="16">
        <v>1.5208333333333333</v>
      </c>
      <c r="F258" s="16">
        <v>7.208333333333333</v>
      </c>
      <c r="G258" s="16">
        <v>3.1041666666666665</v>
      </c>
      <c r="H258" s="16">
        <v>0.52083333333333337</v>
      </c>
      <c r="I258" s="16">
        <v>0</v>
      </c>
      <c r="J258" s="16">
        <v>0</v>
      </c>
      <c r="K258" s="16">
        <v>0</v>
      </c>
      <c r="L258" s="16">
        <v>0</v>
      </c>
      <c r="M258" s="16">
        <v>-4.1666666666666664E-2</v>
      </c>
      <c r="N258" s="16">
        <v>-0.5</v>
      </c>
      <c r="O258" s="16">
        <v>0</v>
      </c>
    </row>
    <row r="259" spans="1:15" x14ac:dyDescent="0.25">
      <c r="A259" t="s">
        <v>774</v>
      </c>
      <c r="B259" s="16">
        <v>2.0833333333333335</v>
      </c>
      <c r="C259" s="16">
        <v>229.33333333333334</v>
      </c>
      <c r="D259" s="16">
        <v>12.354166666666666</v>
      </c>
      <c r="E259" s="16">
        <v>1.5208333333333333</v>
      </c>
      <c r="F259" s="16">
        <v>7.208333333333333</v>
      </c>
      <c r="G259" s="16">
        <v>3.1041666666666665</v>
      </c>
      <c r="H259" s="16">
        <v>0.52083333333333337</v>
      </c>
      <c r="I259" s="16">
        <v>0</v>
      </c>
      <c r="J259" s="16">
        <v>0</v>
      </c>
      <c r="K259" s="16">
        <v>0</v>
      </c>
      <c r="L259" s="16">
        <v>0</v>
      </c>
      <c r="M259" s="16">
        <v>-4.1666666666666664E-2</v>
      </c>
      <c r="N259" s="16">
        <v>-0.5</v>
      </c>
      <c r="O259" s="16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A Rohdaten</vt:lpstr>
      <vt:lpstr>B Viertelquadrantenflaechen</vt:lpstr>
      <vt:lpstr>C Visualisierung Stratigrafie</vt:lpstr>
      <vt:lpstr>D_export_fuer_shp</vt:lpstr>
      <vt:lpstr>'C Visualisierung Stratigrafie'!Druckbereich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2021-06-17T19:05:47Z</dcterms:modified>
</cp:coreProperties>
</file>