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2.xml" ContentType="application/vnd.openxmlformats-officedocument.themeOverrid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3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filterPrivacy="1" defaultThemeVersion="124226"/>
  <xr:revisionPtr revIDLastSave="0" documentId="13_ncr:1_{05014D21-D1E2-4540-AA23-94F275B583BB}" xr6:coauthVersionLast="47" xr6:coauthVersionMax="47" xr10:uidLastSave="{00000000-0000-0000-0000-000000000000}"/>
  <bookViews>
    <workbookView xWindow="28680" yWindow="-120" windowWidth="38640" windowHeight="21240" firstSheet="1" activeTab="5" xr2:uid="{00000000-000D-0000-FFFF-FFFF00000000}"/>
  </bookViews>
  <sheets>
    <sheet name="1a_Weik-O_von_accdb" sheetId="9" r:id="rId1"/>
    <sheet name="1b_Weik-O_rotiert" sheetId="10" r:id="rId2"/>
    <sheet name="2_Rohdaten" sheetId="4" r:id="rId3"/>
    <sheet name="2_Rohdaten_Weitere" sheetId="1" r:id="rId4"/>
    <sheet name="3_Hauptliste" sheetId="13" r:id="rId5"/>
    <sheet name="4a_DiagÜberblick" sheetId="6" r:id="rId6"/>
    <sheet name="4b_DiagVerzierungsdet" sheetId="15" r:id="rId7"/>
    <sheet name="4c_Leistenbreite" sheetId="17" r:id="rId8"/>
    <sheet name="4d_Wandstärke" sheetId="18" r:id="rId9"/>
    <sheet name="5_Prüf_Hauptliste" sheetId="19" r:id="rId10"/>
    <sheet name="5_Prüf_ST-W" sheetId="12" r:id="rId11"/>
    <sheet name="Screenshot bedingte Formatierun" sheetId="20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0" i="6" l="1"/>
  <c r="D49" i="6"/>
  <c r="D48" i="6"/>
  <c r="D86" i="6" l="1"/>
  <c r="D85" i="6"/>
  <c r="D84" i="6"/>
  <c r="C86" i="6"/>
  <c r="C85" i="6"/>
  <c r="C84" i="6"/>
  <c r="B86" i="6"/>
  <c r="B85" i="6"/>
  <c r="B84" i="6"/>
  <c r="R68" i="20" l="1"/>
  <c r="S68" i="20" s="1"/>
  <c r="P68" i="20"/>
  <c r="Q68" i="20" s="1"/>
  <c r="N68" i="20"/>
  <c r="O68" i="20" s="1"/>
  <c r="E68" i="20"/>
  <c r="F68" i="20" s="1"/>
  <c r="C68" i="20"/>
  <c r="D68" i="20" s="1"/>
  <c r="R67" i="20"/>
  <c r="S67" i="20" s="1"/>
  <c r="P67" i="20"/>
  <c r="Q67" i="20" s="1"/>
  <c r="N67" i="20"/>
  <c r="O67" i="20" s="1"/>
  <c r="E67" i="20"/>
  <c r="F67" i="20" s="1"/>
  <c r="C67" i="20"/>
  <c r="D67" i="20" s="1"/>
  <c r="R66" i="20"/>
  <c r="S66" i="20" s="1"/>
  <c r="P66" i="20"/>
  <c r="Q66" i="20" s="1"/>
  <c r="N66" i="20"/>
  <c r="O66" i="20" s="1"/>
  <c r="E66" i="20"/>
  <c r="F66" i="20" s="1"/>
  <c r="C66" i="20"/>
  <c r="D66" i="20" s="1"/>
  <c r="S65" i="20"/>
  <c r="Q65" i="20"/>
  <c r="O65" i="20"/>
  <c r="S64" i="20"/>
  <c r="Q64" i="20"/>
  <c r="O64" i="20"/>
  <c r="S63" i="20"/>
  <c r="Q63" i="20"/>
  <c r="O63" i="20"/>
  <c r="S62" i="20"/>
  <c r="Q62" i="20"/>
  <c r="O62" i="20"/>
  <c r="S61" i="20"/>
  <c r="Q61" i="20"/>
  <c r="O61" i="20"/>
  <c r="F61" i="20"/>
  <c r="D61" i="20"/>
  <c r="S60" i="20"/>
  <c r="Q60" i="20"/>
  <c r="O60" i="20"/>
  <c r="S59" i="20"/>
  <c r="Q59" i="20"/>
  <c r="O59" i="20"/>
  <c r="S58" i="20"/>
  <c r="Q58" i="20"/>
  <c r="O58" i="20"/>
  <c r="S57" i="20"/>
  <c r="Q57" i="20"/>
  <c r="O57" i="20"/>
  <c r="F57" i="20"/>
  <c r="D57" i="20"/>
  <c r="S56" i="20"/>
  <c r="Q56" i="20"/>
  <c r="O56" i="20"/>
  <c r="R50" i="20"/>
  <c r="P50" i="20"/>
  <c r="N50" i="20"/>
  <c r="E50" i="20"/>
  <c r="C50" i="20"/>
  <c r="R49" i="20"/>
  <c r="P49" i="20"/>
  <c r="N49" i="20"/>
  <c r="E49" i="20"/>
  <c r="C49" i="20"/>
  <c r="S48" i="20"/>
  <c r="Q48" i="20"/>
  <c r="O48" i="20"/>
  <c r="F48" i="20"/>
  <c r="D48" i="20"/>
  <c r="S47" i="20"/>
  <c r="Q47" i="20"/>
  <c r="O47" i="20"/>
  <c r="F47" i="20"/>
  <c r="D47" i="20"/>
  <c r="S46" i="20"/>
  <c r="Q46" i="20"/>
  <c r="O46" i="20"/>
  <c r="F46" i="20"/>
  <c r="D46" i="20"/>
  <c r="W46" i="20" s="1"/>
  <c r="S45" i="20"/>
  <c r="Q45" i="20"/>
  <c r="O45" i="20"/>
  <c r="F45" i="20"/>
  <c r="D45" i="20"/>
  <c r="S44" i="20"/>
  <c r="Q44" i="20"/>
  <c r="O44" i="20"/>
  <c r="J44" i="20"/>
  <c r="I44" i="20"/>
  <c r="F44" i="20"/>
  <c r="D44" i="20"/>
  <c r="S43" i="20"/>
  <c r="Q43" i="20"/>
  <c r="O43" i="20"/>
  <c r="J43" i="20"/>
  <c r="I43" i="20"/>
  <c r="F43" i="20"/>
  <c r="D43" i="20"/>
  <c r="S42" i="20"/>
  <c r="Q42" i="20"/>
  <c r="O42" i="20"/>
  <c r="J42" i="20"/>
  <c r="I42" i="20"/>
  <c r="F42" i="20"/>
  <c r="D42" i="20"/>
  <c r="S41" i="20"/>
  <c r="Q41" i="20"/>
  <c r="O41" i="20"/>
  <c r="J41" i="20"/>
  <c r="I41" i="20"/>
  <c r="F41" i="20"/>
  <c r="D41" i="20"/>
  <c r="S40" i="20"/>
  <c r="Q40" i="20"/>
  <c r="O40" i="20"/>
  <c r="J40" i="20"/>
  <c r="I40" i="20"/>
  <c r="F40" i="20"/>
  <c r="D40" i="20"/>
  <c r="W40" i="20" s="1"/>
  <c r="S39" i="20"/>
  <c r="Q39" i="20"/>
  <c r="O39" i="20"/>
  <c r="J39" i="20"/>
  <c r="I39" i="20"/>
  <c r="F39" i="20"/>
  <c r="D39" i="20"/>
  <c r="S38" i="20"/>
  <c r="Q38" i="20"/>
  <c r="O38" i="20"/>
  <c r="F38" i="20"/>
  <c r="D38" i="20"/>
  <c r="S37" i="20"/>
  <c r="Q37" i="20"/>
  <c r="O37" i="20"/>
  <c r="F37" i="20"/>
  <c r="D37" i="20"/>
  <c r="S36" i="20"/>
  <c r="Q36" i="20"/>
  <c r="O36" i="20"/>
  <c r="L36" i="20"/>
  <c r="K36" i="20"/>
  <c r="F36" i="20"/>
  <c r="D36" i="20"/>
  <c r="W36" i="20" s="1"/>
  <c r="S35" i="20"/>
  <c r="Q35" i="20"/>
  <c r="O35" i="20"/>
  <c r="J35" i="20"/>
  <c r="I35" i="20"/>
  <c r="F35" i="20"/>
  <c r="D35" i="20"/>
  <c r="S34" i="20"/>
  <c r="Q34" i="20"/>
  <c r="O34" i="20"/>
  <c r="J34" i="20"/>
  <c r="I34" i="20"/>
  <c r="F34" i="20"/>
  <c r="D34" i="20"/>
  <c r="S33" i="20"/>
  <c r="Q33" i="20"/>
  <c r="O33" i="20"/>
  <c r="J33" i="20"/>
  <c r="I33" i="20"/>
  <c r="F33" i="20"/>
  <c r="D33" i="20"/>
  <c r="S32" i="20"/>
  <c r="Q32" i="20"/>
  <c r="O32" i="20"/>
  <c r="J32" i="20"/>
  <c r="I32" i="20"/>
  <c r="F32" i="20"/>
  <c r="D32" i="20"/>
  <c r="S31" i="20"/>
  <c r="Q31" i="20"/>
  <c r="O31" i="20"/>
  <c r="F31" i="20"/>
  <c r="D31" i="20"/>
  <c r="S30" i="20"/>
  <c r="Q30" i="20"/>
  <c r="O30" i="20"/>
  <c r="J30" i="20"/>
  <c r="I30" i="20"/>
  <c r="F30" i="20"/>
  <c r="D30" i="20"/>
  <c r="W30" i="20" s="1"/>
  <c r="S29" i="20"/>
  <c r="Q29" i="20"/>
  <c r="O29" i="20"/>
  <c r="F29" i="20"/>
  <c r="D29" i="20"/>
  <c r="S28" i="20"/>
  <c r="Q28" i="20"/>
  <c r="O28" i="20"/>
  <c r="J28" i="20"/>
  <c r="I28" i="20"/>
  <c r="F28" i="20"/>
  <c r="D28" i="20"/>
  <c r="S27" i="20"/>
  <c r="Q27" i="20"/>
  <c r="O27" i="20"/>
  <c r="J27" i="20"/>
  <c r="I27" i="20"/>
  <c r="F27" i="20"/>
  <c r="D27" i="20"/>
  <c r="S26" i="20"/>
  <c r="Q26" i="20"/>
  <c r="O26" i="20"/>
  <c r="F26" i="20"/>
  <c r="D26" i="20"/>
  <c r="S25" i="20"/>
  <c r="Q25" i="20"/>
  <c r="O25" i="20"/>
  <c r="J25" i="20"/>
  <c r="I25" i="20"/>
  <c r="F25" i="20"/>
  <c r="D25" i="20"/>
  <c r="S24" i="20"/>
  <c r="Q24" i="20"/>
  <c r="O24" i="20"/>
  <c r="F24" i="20"/>
  <c r="D24" i="20"/>
  <c r="S23" i="20"/>
  <c r="Q23" i="20"/>
  <c r="O23" i="20"/>
  <c r="F23" i="20"/>
  <c r="D23" i="20"/>
  <c r="S22" i="20"/>
  <c r="Q22" i="20"/>
  <c r="O22" i="20"/>
  <c r="L22" i="20"/>
  <c r="K22" i="20"/>
  <c r="F22" i="20"/>
  <c r="D22" i="20"/>
  <c r="S21" i="20"/>
  <c r="Q21" i="20"/>
  <c r="O21" i="20"/>
  <c r="F21" i="20"/>
  <c r="D21" i="20"/>
  <c r="S20" i="20"/>
  <c r="Q20" i="20"/>
  <c r="O20" i="20"/>
  <c r="J20" i="20"/>
  <c r="I20" i="20"/>
  <c r="F20" i="20"/>
  <c r="D20" i="20"/>
  <c r="S19" i="20"/>
  <c r="Q19" i="20"/>
  <c r="O19" i="20"/>
  <c r="J19" i="20"/>
  <c r="I19" i="20"/>
  <c r="F19" i="20"/>
  <c r="D19" i="20"/>
  <c r="S18" i="20"/>
  <c r="Q18" i="20"/>
  <c r="O18" i="20"/>
  <c r="L18" i="20"/>
  <c r="K18" i="20"/>
  <c r="F18" i="20"/>
  <c r="D18" i="20"/>
  <c r="W18" i="20" s="1"/>
  <c r="S17" i="20"/>
  <c r="Q17" i="20"/>
  <c r="O17" i="20"/>
  <c r="J17" i="20"/>
  <c r="I17" i="20"/>
  <c r="F17" i="20"/>
  <c r="D17" i="20"/>
  <c r="S16" i="20"/>
  <c r="Q16" i="20"/>
  <c r="O16" i="20"/>
  <c r="J16" i="20"/>
  <c r="I16" i="20"/>
  <c r="F16" i="20"/>
  <c r="D16" i="20"/>
  <c r="S15" i="20"/>
  <c r="Q15" i="20"/>
  <c r="O15" i="20"/>
  <c r="L15" i="20"/>
  <c r="K15" i="20"/>
  <c r="F15" i="20"/>
  <c r="D15" i="20"/>
  <c r="S14" i="20"/>
  <c r="Q14" i="20"/>
  <c r="O14" i="20"/>
  <c r="L14" i="20"/>
  <c r="K14" i="20"/>
  <c r="F14" i="20"/>
  <c r="D14" i="20"/>
  <c r="W14" i="20" s="1"/>
  <c r="S13" i="20"/>
  <c r="Q13" i="20"/>
  <c r="O13" i="20"/>
  <c r="L13" i="20"/>
  <c r="K13" i="20"/>
  <c r="F13" i="20"/>
  <c r="D13" i="20"/>
  <c r="W13" i="20" s="1"/>
  <c r="S12" i="20"/>
  <c r="Q12" i="20"/>
  <c r="O12" i="20"/>
  <c r="L12" i="20"/>
  <c r="K12" i="20"/>
  <c r="F12" i="20"/>
  <c r="D12" i="20"/>
  <c r="W12" i="20" s="1"/>
  <c r="S11" i="20"/>
  <c r="Q11" i="20"/>
  <c r="O11" i="20"/>
  <c r="L11" i="20"/>
  <c r="K11" i="20"/>
  <c r="F11" i="20"/>
  <c r="D11" i="20"/>
  <c r="W11" i="20" s="1"/>
  <c r="S10" i="20"/>
  <c r="Q10" i="20"/>
  <c r="O10" i="20"/>
  <c r="L10" i="20"/>
  <c r="K10" i="20"/>
  <c r="F10" i="20"/>
  <c r="D10" i="20"/>
  <c r="W10" i="20" s="1"/>
  <c r="S8" i="20"/>
  <c r="Q8" i="20"/>
  <c r="O8" i="20"/>
  <c r="L8" i="20"/>
  <c r="K8" i="20"/>
  <c r="F8" i="20"/>
  <c r="D8" i="20"/>
  <c r="W8" i="20" s="1"/>
  <c r="S7" i="20"/>
  <c r="Q7" i="20"/>
  <c r="O7" i="20"/>
  <c r="L7" i="20"/>
  <c r="K7" i="20"/>
  <c r="F7" i="20"/>
  <c r="D7" i="20"/>
  <c r="S6" i="20"/>
  <c r="Q6" i="20"/>
  <c r="O6" i="20"/>
  <c r="F6" i="20"/>
  <c r="D6" i="20"/>
  <c r="D50" i="20" l="1"/>
  <c r="W7" i="20"/>
  <c r="W28" i="20"/>
  <c r="W32" i="20"/>
  <c r="W43" i="20"/>
  <c r="W37" i="20"/>
  <c r="W24" i="20"/>
  <c r="W19" i="20"/>
  <c r="W22" i="20"/>
  <c r="W25" i="20"/>
  <c r="W27" i="20"/>
  <c r="W42" i="20"/>
  <c r="W21" i="20"/>
  <c r="W23" i="20"/>
  <c r="W29" i="20"/>
  <c r="W31" i="20"/>
  <c r="W33" i="20"/>
  <c r="W16" i="20"/>
  <c r="W44" i="20"/>
  <c r="W35" i="20"/>
  <c r="W39" i="20"/>
  <c r="W41" i="20"/>
  <c r="W20" i="20"/>
  <c r="W26" i="20"/>
  <c r="W15" i="20"/>
  <c r="W34" i="20"/>
  <c r="W17" i="20"/>
  <c r="W45" i="20"/>
  <c r="W38" i="20"/>
  <c r="H12" i="20"/>
  <c r="J12" i="20" s="1"/>
  <c r="V7" i="20"/>
  <c r="H43" i="20"/>
  <c r="L43" i="20" s="1"/>
  <c r="Z8" i="20"/>
  <c r="H25" i="20"/>
  <c r="L25" i="20" s="1"/>
  <c r="U35" i="20"/>
  <c r="V42" i="20"/>
  <c r="X17" i="20"/>
  <c r="Y11" i="20"/>
  <c r="Y37" i="20"/>
  <c r="Z40" i="20"/>
  <c r="V17" i="20"/>
  <c r="G8" i="20"/>
  <c r="I8" i="20" s="1"/>
  <c r="H61" i="20"/>
  <c r="G30" i="20"/>
  <c r="K30" i="20" s="1"/>
  <c r="T35" i="20"/>
  <c r="G40" i="20"/>
  <c r="K40" i="20" s="1"/>
  <c r="T46" i="20"/>
  <c r="H27" i="20"/>
  <c r="L27" i="20" s="1"/>
  <c r="V30" i="20"/>
  <c r="V39" i="20"/>
  <c r="V13" i="20"/>
  <c r="H28" i="20"/>
  <c r="L28" i="20" s="1"/>
  <c r="G22" i="20"/>
  <c r="I22" i="20" s="1"/>
  <c r="V38" i="20"/>
  <c r="T11" i="20"/>
  <c r="X42" i="20"/>
  <c r="H44" i="20"/>
  <c r="L44" i="20" s="1"/>
  <c r="Y17" i="20"/>
  <c r="U25" i="20"/>
  <c r="Y21" i="20"/>
  <c r="Y29" i="20"/>
  <c r="T17" i="20"/>
  <c r="V18" i="20"/>
  <c r="X32" i="20"/>
  <c r="G35" i="20"/>
  <c r="K35" i="20" s="1"/>
  <c r="U44" i="20"/>
  <c r="V46" i="20"/>
  <c r="Y12" i="20"/>
  <c r="U24" i="20"/>
  <c r="H13" i="20"/>
  <c r="J13" i="20" s="1"/>
  <c r="Z18" i="20"/>
  <c r="T25" i="20"/>
  <c r="U40" i="20"/>
  <c r="V41" i="20"/>
  <c r="G61" i="20"/>
  <c r="H14" i="20"/>
  <c r="J14" i="20" s="1"/>
  <c r="H10" i="20"/>
  <c r="J10" i="20" s="1"/>
  <c r="H36" i="20"/>
  <c r="J36" i="20" s="1"/>
  <c r="T37" i="20"/>
  <c r="Y46" i="20"/>
  <c r="T13" i="20"/>
  <c r="H16" i="20"/>
  <c r="L16" i="20" s="1"/>
  <c r="V20" i="20"/>
  <c r="U30" i="20"/>
  <c r="V37" i="20"/>
  <c r="H39" i="20"/>
  <c r="L39" i="20" s="1"/>
  <c r="H40" i="20"/>
  <c r="L40" i="20" s="1"/>
  <c r="G42" i="20"/>
  <c r="K42" i="20" s="1"/>
  <c r="Y33" i="20"/>
  <c r="Y39" i="20"/>
  <c r="V11" i="20"/>
  <c r="X12" i="20"/>
  <c r="T18" i="20"/>
  <c r="X25" i="20"/>
  <c r="G41" i="20"/>
  <c r="K41" i="20" s="1"/>
  <c r="Z19" i="20"/>
  <c r="Y26" i="20"/>
  <c r="X36" i="20"/>
  <c r="U12" i="20"/>
  <c r="U13" i="20"/>
  <c r="G25" i="20"/>
  <c r="K25" i="20" s="1"/>
  <c r="Y27" i="20"/>
  <c r="Z35" i="20"/>
  <c r="V26" i="20"/>
  <c r="U34" i="20"/>
  <c r="Y38" i="20"/>
  <c r="Y43" i="20"/>
  <c r="X44" i="20"/>
  <c r="H20" i="20"/>
  <c r="L20" i="20" s="1"/>
  <c r="T31" i="20"/>
  <c r="V33" i="20"/>
  <c r="V59" i="20"/>
  <c r="O49" i="20"/>
  <c r="Z12" i="20"/>
  <c r="U8" i="20"/>
  <c r="H15" i="20"/>
  <c r="J15" i="20" s="1"/>
  <c r="V16" i="20"/>
  <c r="H19" i="20"/>
  <c r="L19" i="20" s="1"/>
  <c r="V25" i="20"/>
  <c r="V31" i="20"/>
  <c r="T33" i="20"/>
  <c r="X34" i="20"/>
  <c r="X41" i="20"/>
  <c r="Z16" i="20"/>
  <c r="U17" i="20"/>
  <c r="Y25" i="20"/>
  <c r="G57" i="20"/>
  <c r="U7" i="20"/>
  <c r="Y24" i="20"/>
  <c r="Z25" i="20"/>
  <c r="U37" i="20"/>
  <c r="U42" i="20"/>
  <c r="Z20" i="20"/>
  <c r="T24" i="20"/>
  <c r="H33" i="20"/>
  <c r="L33" i="20" s="1"/>
  <c r="Z44" i="20"/>
  <c r="X8" i="20"/>
  <c r="T23" i="20"/>
  <c r="Z34" i="20"/>
  <c r="V8" i="20"/>
  <c r="Y15" i="20"/>
  <c r="H22" i="20"/>
  <c r="J22" i="20" s="1"/>
  <c r="Y8" i="20"/>
  <c r="H11" i="20"/>
  <c r="J11" i="20" s="1"/>
  <c r="G17" i="20"/>
  <c r="K17" i="20" s="1"/>
  <c r="Z17" i="20"/>
  <c r="Y23" i="20"/>
  <c r="G28" i="20"/>
  <c r="K28" i="20" s="1"/>
  <c r="H32" i="20"/>
  <c r="L32" i="20" s="1"/>
  <c r="H34" i="20"/>
  <c r="L34" i="20" s="1"/>
  <c r="V35" i="20"/>
  <c r="Y41" i="20"/>
  <c r="Z41" i="20"/>
  <c r="Y45" i="20"/>
  <c r="H17" i="20"/>
  <c r="L17" i="20" s="1"/>
  <c r="X40" i="20"/>
  <c r="H8" i="20"/>
  <c r="J8" i="20" s="1"/>
  <c r="G10" i="20"/>
  <c r="I10" i="20" s="1"/>
  <c r="G12" i="20"/>
  <c r="I12" i="20" s="1"/>
  <c r="Y18" i="20"/>
  <c r="H30" i="20"/>
  <c r="L30" i="20" s="1"/>
  <c r="Y31" i="20"/>
  <c r="H35" i="20"/>
  <c r="L35" i="20" s="1"/>
  <c r="Z39" i="20"/>
  <c r="V40" i="20"/>
  <c r="H42" i="20"/>
  <c r="L42" i="20" s="1"/>
  <c r="X14" i="20"/>
  <c r="T14" i="20"/>
  <c r="F50" i="20"/>
  <c r="G13" i="20"/>
  <c r="I13" i="20" s="1"/>
  <c r="G18" i="20"/>
  <c r="I18" i="20" s="1"/>
  <c r="H18" i="20"/>
  <c r="J18" i="20" s="1"/>
  <c r="V36" i="20"/>
  <c r="U36" i="20"/>
  <c r="Z36" i="20"/>
  <c r="V67" i="20"/>
  <c r="U67" i="20"/>
  <c r="V10" i="20"/>
  <c r="U10" i="20"/>
  <c r="Z10" i="20"/>
  <c r="X13" i="20"/>
  <c r="X18" i="20"/>
  <c r="X10" i="20"/>
  <c r="T10" i="20"/>
  <c r="Y13" i="20"/>
  <c r="G68" i="20"/>
  <c r="H68" i="20"/>
  <c r="V21" i="20"/>
  <c r="T21" i="20"/>
  <c r="Y35" i="20"/>
  <c r="S50" i="20"/>
  <c r="Z13" i="20"/>
  <c r="H67" i="20"/>
  <c r="G67" i="20"/>
  <c r="H66" i="20"/>
  <c r="G66" i="20"/>
  <c r="V19" i="20"/>
  <c r="T19" i="20"/>
  <c r="X19" i="20"/>
  <c r="V14" i="20"/>
  <c r="U14" i="20"/>
  <c r="Z14" i="20"/>
  <c r="T30" i="20"/>
  <c r="V32" i="20"/>
  <c r="U32" i="20"/>
  <c r="Z32" i="20"/>
  <c r="V68" i="20"/>
  <c r="U68" i="20"/>
  <c r="Y36" i="20"/>
  <c r="Y10" i="20"/>
  <c r="Y14" i="20"/>
  <c r="Y32" i="20"/>
  <c r="V12" i="20"/>
  <c r="G14" i="20"/>
  <c r="I14" i="20" s="1"/>
  <c r="U18" i="20"/>
  <c r="Y19" i="20"/>
  <c r="V24" i="20"/>
  <c r="X30" i="20"/>
  <c r="G32" i="20"/>
  <c r="K32" i="20" s="1"/>
  <c r="V34" i="20"/>
  <c r="G36" i="20"/>
  <c r="I36" i="20" s="1"/>
  <c r="H41" i="20"/>
  <c r="L41" i="20" s="1"/>
  <c r="T42" i="20"/>
  <c r="V44" i="20"/>
  <c r="U46" i="20"/>
  <c r="D49" i="20"/>
  <c r="Q49" i="20"/>
  <c r="U59" i="20"/>
  <c r="U31" i="20"/>
  <c r="G19" i="20"/>
  <c r="K19" i="20" s="1"/>
  <c r="Y30" i="20"/>
  <c r="X33" i="20"/>
  <c r="U41" i="20"/>
  <c r="Y42" i="20"/>
  <c r="T7" i="20"/>
  <c r="X7" i="20"/>
  <c r="T16" i="20"/>
  <c r="X16" i="20"/>
  <c r="T20" i="20"/>
  <c r="X20" i="20"/>
  <c r="Y22" i="20"/>
  <c r="T26" i="20"/>
  <c r="Z30" i="20"/>
  <c r="T38" i="20"/>
  <c r="Z42" i="20"/>
  <c r="F49" i="20"/>
  <c r="S49" i="20"/>
  <c r="O50" i="20"/>
  <c r="X11" i="20"/>
  <c r="G11" i="20"/>
  <c r="I11" i="20" s="1"/>
  <c r="U21" i="20"/>
  <c r="G33" i="20"/>
  <c r="K33" i="20" s="1"/>
  <c r="Z33" i="20"/>
  <c r="T39" i="20"/>
  <c r="X39" i="20"/>
  <c r="U23" i="20"/>
  <c r="G15" i="20"/>
  <c r="I15" i="20" s="1"/>
  <c r="Y16" i="20"/>
  <c r="U19" i="20"/>
  <c r="Y20" i="20"/>
  <c r="G7" i="20"/>
  <c r="Z7" i="20"/>
  <c r="T12" i="20"/>
  <c r="G16" i="20"/>
  <c r="K16" i="20" s="1"/>
  <c r="G20" i="20"/>
  <c r="K20" i="20" s="1"/>
  <c r="Y28" i="20"/>
  <c r="T34" i="20"/>
  <c r="T44" i="20"/>
  <c r="Q50" i="20"/>
  <c r="Y7" i="20"/>
  <c r="Z11" i="20"/>
  <c r="H7" i="20"/>
  <c r="T8" i="20"/>
  <c r="U11" i="20"/>
  <c r="V23" i="20"/>
  <c r="G27" i="20"/>
  <c r="K27" i="20" s="1"/>
  <c r="U33" i="20"/>
  <c r="Y34" i="20"/>
  <c r="G39" i="20"/>
  <c r="K39" i="20" s="1"/>
  <c r="G43" i="20"/>
  <c r="K43" i="20" s="1"/>
  <c r="Y44" i="20"/>
  <c r="U16" i="20"/>
  <c r="U20" i="20"/>
  <c r="U26" i="20"/>
  <c r="G34" i="20"/>
  <c r="K34" i="20" s="1"/>
  <c r="U38" i="20"/>
  <c r="T40" i="20"/>
  <c r="G44" i="20"/>
  <c r="K44" i="20" s="1"/>
  <c r="X35" i="20"/>
  <c r="U39" i="20"/>
  <c r="Y40" i="20"/>
  <c r="T41" i="20"/>
  <c r="T32" i="20"/>
  <c r="T36" i="20"/>
  <c r="R58" i="19"/>
  <c r="P58" i="19"/>
  <c r="N58" i="19"/>
  <c r="C58" i="19"/>
  <c r="AE8" i="19"/>
  <c r="AE19" i="19"/>
  <c r="AE20" i="19"/>
  <c r="AE21" i="19"/>
  <c r="AE22" i="19"/>
  <c r="AE23" i="19"/>
  <c r="AE25" i="19"/>
  <c r="AD26" i="19"/>
  <c r="AD27" i="19"/>
  <c r="AD28" i="19"/>
  <c r="AE29" i="19"/>
  <c r="AD30" i="19"/>
  <c r="AD31" i="19"/>
  <c r="AE31" i="19"/>
  <c r="AD32" i="19"/>
  <c r="AD33" i="19"/>
  <c r="AE34" i="19"/>
  <c r="AD35" i="19"/>
  <c r="AD39" i="19"/>
  <c r="AE40" i="19"/>
  <c r="AE41" i="19"/>
  <c r="AD42" i="19"/>
  <c r="AE43" i="19"/>
  <c r="AD44" i="19"/>
  <c r="AE45" i="19"/>
  <c r="AD46" i="19"/>
  <c r="AD47" i="19"/>
  <c r="AD48" i="19"/>
  <c r="AD49" i="19"/>
  <c r="AD50" i="19"/>
  <c r="AD51" i="19"/>
  <c r="AD53" i="19"/>
  <c r="AD55" i="19"/>
  <c r="AE7" i="19"/>
  <c r="AA8" i="19"/>
  <c r="AA19" i="19"/>
  <c r="AA20" i="19"/>
  <c r="AA21" i="19"/>
  <c r="Z22" i="19"/>
  <c r="AA23" i="19"/>
  <c r="AA25" i="19"/>
  <c r="Z26" i="19"/>
  <c r="Z27" i="19"/>
  <c r="AA28" i="19"/>
  <c r="AA29" i="19"/>
  <c r="Z30" i="19"/>
  <c r="Z32" i="19"/>
  <c r="Z33" i="19"/>
  <c r="AA34" i="19"/>
  <c r="Z35" i="19"/>
  <c r="Z39" i="19"/>
  <c r="AA40" i="19"/>
  <c r="AA41" i="19"/>
  <c r="Z42" i="19"/>
  <c r="AA43" i="19"/>
  <c r="Z44" i="19"/>
  <c r="AA45" i="19"/>
  <c r="Z46" i="19"/>
  <c r="Z47" i="19"/>
  <c r="Z48" i="19"/>
  <c r="AA49" i="19"/>
  <c r="Z50" i="19"/>
  <c r="Z51" i="19"/>
  <c r="Z53" i="19"/>
  <c r="Z55" i="19"/>
  <c r="AA7" i="19"/>
  <c r="W8" i="19"/>
  <c r="W19" i="19"/>
  <c r="W20" i="19"/>
  <c r="W21" i="19"/>
  <c r="V22" i="19"/>
  <c r="W23" i="19"/>
  <c r="W25" i="19"/>
  <c r="V26" i="19"/>
  <c r="V27" i="19"/>
  <c r="V28" i="19"/>
  <c r="W29" i="19"/>
  <c r="V30" i="19"/>
  <c r="V32" i="19"/>
  <c r="V33" i="19"/>
  <c r="W34" i="19"/>
  <c r="V35" i="19"/>
  <c r="V39" i="19"/>
  <c r="W40" i="19"/>
  <c r="W41" i="19"/>
  <c r="V42" i="19"/>
  <c r="W43" i="19"/>
  <c r="V44" i="19"/>
  <c r="W45" i="19"/>
  <c r="V46" i="19"/>
  <c r="V47" i="19"/>
  <c r="V48" i="19"/>
  <c r="V49" i="19"/>
  <c r="V50" i="19"/>
  <c r="V51" i="19"/>
  <c r="V53" i="19"/>
  <c r="V55" i="19"/>
  <c r="W7" i="19"/>
  <c r="K8" i="19"/>
  <c r="L8" i="19"/>
  <c r="K11" i="19"/>
  <c r="L11" i="19"/>
  <c r="K12" i="19"/>
  <c r="L12" i="19"/>
  <c r="K14" i="19"/>
  <c r="L14" i="19"/>
  <c r="K15" i="19"/>
  <c r="L15" i="19"/>
  <c r="K16" i="19"/>
  <c r="L16" i="19"/>
  <c r="K17" i="19"/>
  <c r="L17" i="19"/>
  <c r="K19" i="19"/>
  <c r="L19" i="19"/>
  <c r="K20" i="19"/>
  <c r="L20" i="19"/>
  <c r="K21" i="19"/>
  <c r="L21" i="19"/>
  <c r="K22" i="19"/>
  <c r="L22" i="19"/>
  <c r="K23" i="19"/>
  <c r="L23" i="19"/>
  <c r="K24" i="19"/>
  <c r="L24" i="19"/>
  <c r="I25" i="19"/>
  <c r="J25" i="19"/>
  <c r="I26" i="19"/>
  <c r="J26" i="19"/>
  <c r="K27" i="19"/>
  <c r="L27" i="19"/>
  <c r="I28" i="19"/>
  <c r="J28" i="19"/>
  <c r="I29" i="19"/>
  <c r="J29" i="19"/>
  <c r="K31" i="19"/>
  <c r="L31" i="19"/>
  <c r="I34" i="19"/>
  <c r="J34" i="19"/>
  <c r="I36" i="19"/>
  <c r="J36" i="19"/>
  <c r="I37" i="19"/>
  <c r="J37" i="19"/>
  <c r="I39" i="19"/>
  <c r="J39" i="19"/>
  <c r="I41" i="19"/>
  <c r="J41" i="19"/>
  <c r="I42" i="19"/>
  <c r="J42" i="19"/>
  <c r="I43" i="19"/>
  <c r="J43" i="19"/>
  <c r="I44" i="19"/>
  <c r="J44" i="19"/>
  <c r="K45" i="19"/>
  <c r="L45" i="19"/>
  <c r="I48" i="19"/>
  <c r="J48" i="19"/>
  <c r="I49" i="19"/>
  <c r="J49" i="19"/>
  <c r="I50" i="19"/>
  <c r="J50" i="19"/>
  <c r="I51" i="19"/>
  <c r="J51" i="19"/>
  <c r="I52" i="19"/>
  <c r="J52" i="19"/>
  <c r="I53" i="19"/>
  <c r="J53" i="19"/>
  <c r="L7" i="19"/>
  <c r="K7" i="19"/>
  <c r="I74" i="20" l="1"/>
  <c r="G74" i="20"/>
  <c r="I73" i="20"/>
  <c r="J73" i="20"/>
  <c r="M74" i="20"/>
  <c r="J74" i="20"/>
  <c r="L50" i="20"/>
  <c r="D73" i="20"/>
  <c r="T49" i="20"/>
  <c r="E73" i="20" s="1"/>
  <c r="T50" i="20"/>
  <c r="E74" i="20" s="1"/>
  <c r="G73" i="20"/>
  <c r="D74" i="20"/>
  <c r="G50" i="20"/>
  <c r="I7" i="20"/>
  <c r="G49" i="20"/>
  <c r="U50" i="20"/>
  <c r="H74" i="20" s="1"/>
  <c r="L49" i="20"/>
  <c r="M73" i="20"/>
  <c r="U49" i="20"/>
  <c r="H73" i="20" s="1"/>
  <c r="K73" i="20"/>
  <c r="H50" i="20"/>
  <c r="K74" i="20"/>
  <c r="H49" i="20"/>
  <c r="B74" i="20"/>
  <c r="B73" i="20"/>
  <c r="J7" i="20"/>
  <c r="V49" i="20"/>
  <c r="K49" i="20"/>
  <c r="K50" i="20"/>
  <c r="V50" i="20"/>
  <c r="P59" i="19"/>
  <c r="R59" i="19"/>
  <c r="N59" i="19"/>
  <c r="E58" i="19"/>
  <c r="E59" i="19"/>
  <c r="C59" i="19"/>
  <c r="I50" i="20" l="1"/>
  <c r="I49" i="20"/>
  <c r="F74" i="20"/>
  <c r="F73" i="20"/>
  <c r="J50" i="20"/>
  <c r="L74" i="20"/>
  <c r="L73" i="20"/>
  <c r="J49" i="20"/>
  <c r="C74" i="20"/>
  <c r="C73" i="20"/>
  <c r="K6" i="19"/>
  <c r="AD57" i="19"/>
  <c r="AD56" i="19"/>
  <c r="Z57" i="19"/>
  <c r="Z56" i="19"/>
  <c r="C10" i="6" l="1"/>
  <c r="E10" i="6"/>
  <c r="C11" i="6"/>
  <c r="E11" i="6"/>
  <c r="C12" i="6"/>
  <c r="E12" i="6"/>
  <c r="F66" i="19" l="1"/>
  <c r="F70" i="19"/>
  <c r="R77" i="19"/>
  <c r="S77" i="19" s="1"/>
  <c r="P77" i="19"/>
  <c r="Q77" i="19" s="1"/>
  <c r="N77" i="19"/>
  <c r="O77" i="19" s="1"/>
  <c r="T77" i="19" s="1"/>
  <c r="E77" i="19"/>
  <c r="F77" i="19" s="1"/>
  <c r="C77" i="19"/>
  <c r="D77" i="19" s="1"/>
  <c r="R76" i="19"/>
  <c r="S76" i="19" s="1"/>
  <c r="P76" i="19"/>
  <c r="Q76" i="19" s="1"/>
  <c r="N76" i="19"/>
  <c r="O76" i="19" s="1"/>
  <c r="E76" i="19"/>
  <c r="F76" i="19" s="1"/>
  <c r="C76" i="19"/>
  <c r="D76" i="19" s="1"/>
  <c r="R75" i="19"/>
  <c r="S75" i="19" s="1"/>
  <c r="P75" i="19"/>
  <c r="Q75" i="19" s="1"/>
  <c r="N75" i="19"/>
  <c r="O75" i="19" s="1"/>
  <c r="E75" i="19"/>
  <c r="F75" i="19" s="1"/>
  <c r="C75" i="19"/>
  <c r="D75" i="19" s="1"/>
  <c r="S74" i="19"/>
  <c r="Q74" i="19"/>
  <c r="O74" i="19"/>
  <c r="S73" i="19"/>
  <c r="Q73" i="19"/>
  <c r="O73" i="19"/>
  <c r="S72" i="19"/>
  <c r="Q72" i="19"/>
  <c r="O72" i="19"/>
  <c r="S71" i="19"/>
  <c r="Q71" i="19"/>
  <c r="O71" i="19"/>
  <c r="S70" i="19"/>
  <c r="Q70" i="19"/>
  <c r="O70" i="19"/>
  <c r="D70" i="19"/>
  <c r="S69" i="19"/>
  <c r="Q69" i="19"/>
  <c r="O69" i="19"/>
  <c r="S68" i="19"/>
  <c r="Q68" i="19"/>
  <c r="O68" i="19"/>
  <c r="T68" i="19" s="1"/>
  <c r="S67" i="19"/>
  <c r="Q67" i="19"/>
  <c r="O67" i="19"/>
  <c r="S66" i="19"/>
  <c r="Q66" i="19"/>
  <c r="O66" i="19"/>
  <c r="D66" i="19"/>
  <c r="G66" i="19" s="1"/>
  <c r="S65" i="19"/>
  <c r="Q65" i="19"/>
  <c r="O65" i="19"/>
  <c r="S57" i="19"/>
  <c r="Q57" i="19"/>
  <c r="O57" i="19"/>
  <c r="F57" i="19"/>
  <c r="D57" i="19"/>
  <c r="S56" i="19"/>
  <c r="Q56" i="19"/>
  <c r="O56" i="19"/>
  <c r="F56" i="19"/>
  <c r="D56" i="19"/>
  <c r="S55" i="19"/>
  <c r="Q55" i="19"/>
  <c r="O55" i="19"/>
  <c r="F55" i="19"/>
  <c r="D55" i="19"/>
  <c r="AG55" i="19" s="1"/>
  <c r="S54" i="19"/>
  <c r="Q54" i="19"/>
  <c r="O54" i="19"/>
  <c r="F54" i="19"/>
  <c r="D54" i="19"/>
  <c r="AG54" i="19" s="1"/>
  <c r="S53" i="19"/>
  <c r="AJ53" i="19" s="1"/>
  <c r="Q53" i="19"/>
  <c r="AH53" i="19" s="1"/>
  <c r="O53" i="19"/>
  <c r="F53" i="19"/>
  <c r="D53" i="19"/>
  <c r="S52" i="19"/>
  <c r="Q52" i="19"/>
  <c r="O52" i="19"/>
  <c r="F52" i="19"/>
  <c r="AI52" i="19" s="1"/>
  <c r="D52" i="19"/>
  <c r="AG52" i="19" s="1"/>
  <c r="S51" i="19"/>
  <c r="Q51" i="19"/>
  <c r="O51" i="19"/>
  <c r="F51" i="19"/>
  <c r="D51" i="19"/>
  <c r="S50" i="19"/>
  <c r="Q50" i="19"/>
  <c r="O50" i="19"/>
  <c r="T50" i="19" s="1"/>
  <c r="F50" i="19"/>
  <c r="AI50" i="19" s="1"/>
  <c r="D50" i="19"/>
  <c r="S49" i="19"/>
  <c r="Q49" i="19"/>
  <c r="O49" i="19"/>
  <c r="F49" i="19"/>
  <c r="AI49" i="19" s="1"/>
  <c r="D49" i="19"/>
  <c r="AG49" i="19" s="1"/>
  <c r="S48" i="19"/>
  <c r="AJ48" i="19" s="1"/>
  <c r="Q48" i="19"/>
  <c r="AH48" i="19" s="1"/>
  <c r="O48" i="19"/>
  <c r="F48" i="19"/>
  <c r="D48" i="19"/>
  <c r="S47" i="19"/>
  <c r="Q47" i="19"/>
  <c r="O47" i="19"/>
  <c r="F47" i="19"/>
  <c r="D47" i="19"/>
  <c r="S46" i="19"/>
  <c r="Q46" i="19"/>
  <c r="O46" i="19"/>
  <c r="T46" i="19" s="1"/>
  <c r="F46" i="19"/>
  <c r="D46" i="19"/>
  <c r="S45" i="19"/>
  <c r="Q45" i="19"/>
  <c r="O45" i="19"/>
  <c r="F45" i="19"/>
  <c r="D45" i="19"/>
  <c r="S44" i="19"/>
  <c r="Q44" i="19"/>
  <c r="O44" i="19"/>
  <c r="F44" i="19"/>
  <c r="AI44" i="19" s="1"/>
  <c r="D44" i="19"/>
  <c r="AG44" i="19" s="1"/>
  <c r="S43" i="19"/>
  <c r="AJ43" i="19" s="1"/>
  <c r="Q43" i="19"/>
  <c r="O43" i="19"/>
  <c r="F43" i="19"/>
  <c r="D43" i="19"/>
  <c r="S42" i="19"/>
  <c r="Q42" i="19"/>
  <c r="O42" i="19"/>
  <c r="F42" i="19"/>
  <c r="D42" i="19"/>
  <c r="S41" i="19"/>
  <c r="Q41" i="19"/>
  <c r="O41" i="19"/>
  <c r="F41" i="19"/>
  <c r="D41" i="19"/>
  <c r="S40" i="19"/>
  <c r="Q40" i="19"/>
  <c r="O40" i="19"/>
  <c r="F40" i="19"/>
  <c r="D40" i="19"/>
  <c r="S39" i="19"/>
  <c r="Q39" i="19"/>
  <c r="O39" i="19"/>
  <c r="F39" i="19"/>
  <c r="AI39" i="19" s="1"/>
  <c r="D39" i="19"/>
  <c r="S38" i="19"/>
  <c r="Q38" i="19"/>
  <c r="O38" i="19"/>
  <c r="F38" i="19"/>
  <c r="D38" i="19"/>
  <c r="AG38" i="19" s="1"/>
  <c r="S37" i="19"/>
  <c r="Q37" i="19"/>
  <c r="O37" i="19"/>
  <c r="F37" i="19"/>
  <c r="D37" i="19"/>
  <c r="S36" i="19"/>
  <c r="Q36" i="19"/>
  <c r="O36" i="19"/>
  <c r="F36" i="19"/>
  <c r="D36" i="19"/>
  <c r="S35" i="19"/>
  <c r="Q35" i="19"/>
  <c r="O35" i="19"/>
  <c r="F35" i="19"/>
  <c r="D35" i="19"/>
  <c r="S34" i="19"/>
  <c r="Q34" i="19"/>
  <c r="AH34" i="19" s="1"/>
  <c r="O34" i="19"/>
  <c r="F34" i="19"/>
  <c r="D34" i="19"/>
  <c r="S33" i="19"/>
  <c r="Q33" i="19"/>
  <c r="O33" i="19"/>
  <c r="F33" i="19"/>
  <c r="AI33" i="19" s="1"/>
  <c r="D33" i="19"/>
  <c r="AG33" i="19" s="1"/>
  <c r="S32" i="19"/>
  <c r="Q32" i="19"/>
  <c r="O32" i="19"/>
  <c r="F32" i="19"/>
  <c r="D32" i="19"/>
  <c r="S31" i="19"/>
  <c r="Q31" i="19"/>
  <c r="O31" i="19"/>
  <c r="F31" i="19"/>
  <c r="D31" i="19"/>
  <c r="AG31" i="19" s="1"/>
  <c r="S30" i="19"/>
  <c r="Q30" i="19"/>
  <c r="O30" i="19"/>
  <c r="AB30" i="19" s="1"/>
  <c r="F30" i="19"/>
  <c r="D30" i="19"/>
  <c r="AG30" i="19" s="1"/>
  <c r="S29" i="19"/>
  <c r="AJ29" i="19" s="1"/>
  <c r="Q29" i="19"/>
  <c r="AH29" i="19" s="1"/>
  <c r="O29" i="19"/>
  <c r="F29" i="19"/>
  <c r="D29" i="19"/>
  <c r="S28" i="19"/>
  <c r="Q28" i="19"/>
  <c r="O28" i="19"/>
  <c r="F28" i="19"/>
  <c r="AI28" i="19" s="1"/>
  <c r="D28" i="19"/>
  <c r="AG28" i="19" s="1"/>
  <c r="S27" i="19"/>
  <c r="Q27" i="19"/>
  <c r="O27" i="19"/>
  <c r="F27" i="19"/>
  <c r="D27" i="19"/>
  <c r="S26" i="19"/>
  <c r="Q26" i="19"/>
  <c r="O26" i="19"/>
  <c r="F26" i="19"/>
  <c r="AI26" i="19" s="1"/>
  <c r="D26" i="19"/>
  <c r="S25" i="19"/>
  <c r="Q25" i="19"/>
  <c r="O25" i="19"/>
  <c r="F25" i="19"/>
  <c r="AI25" i="19" s="1"/>
  <c r="D25" i="19"/>
  <c r="AG25" i="19" s="1"/>
  <c r="S24" i="19"/>
  <c r="Q24" i="19"/>
  <c r="O24" i="19"/>
  <c r="F24" i="19"/>
  <c r="D24" i="19"/>
  <c r="S23" i="19"/>
  <c r="Q23" i="19"/>
  <c r="O23" i="19"/>
  <c r="F23" i="19"/>
  <c r="AI23" i="19" s="1"/>
  <c r="D23" i="19"/>
  <c r="S22" i="19"/>
  <c r="Q22" i="19"/>
  <c r="O22" i="19"/>
  <c r="AB22" i="19" s="1"/>
  <c r="F22" i="19"/>
  <c r="D22" i="19"/>
  <c r="S21" i="19"/>
  <c r="Q21" i="19"/>
  <c r="O21" i="19"/>
  <c r="F21" i="19"/>
  <c r="D21" i="19"/>
  <c r="S20" i="19"/>
  <c r="Q20" i="19"/>
  <c r="O20" i="19"/>
  <c r="T20" i="19" s="1"/>
  <c r="F20" i="19"/>
  <c r="AI20" i="19" s="1"/>
  <c r="D20" i="19"/>
  <c r="AG20" i="19" s="1"/>
  <c r="S19" i="19"/>
  <c r="AJ19" i="19" s="1"/>
  <c r="Q19" i="19"/>
  <c r="O19" i="19"/>
  <c r="F19" i="19"/>
  <c r="D19" i="19"/>
  <c r="F17" i="19"/>
  <c r="D17" i="19"/>
  <c r="F16" i="19"/>
  <c r="D16" i="19"/>
  <c r="F15" i="19"/>
  <c r="D15" i="19"/>
  <c r="F14" i="19"/>
  <c r="D14" i="19"/>
  <c r="F12" i="19"/>
  <c r="D12" i="19"/>
  <c r="F11" i="19"/>
  <c r="D11" i="19"/>
  <c r="F10" i="19"/>
  <c r="D10" i="19"/>
  <c r="S8" i="19"/>
  <c r="Q8" i="19"/>
  <c r="O8" i="19"/>
  <c r="F8" i="19"/>
  <c r="AI8" i="19" s="1"/>
  <c r="D8" i="19"/>
  <c r="AG8" i="19" s="1"/>
  <c r="S7" i="19"/>
  <c r="Q7" i="19"/>
  <c r="O7" i="19"/>
  <c r="F7" i="19"/>
  <c r="D7" i="19"/>
  <c r="S6" i="19"/>
  <c r="Q6" i="19"/>
  <c r="O6" i="19"/>
  <c r="F6" i="19"/>
  <c r="D6" i="19"/>
  <c r="C19" i="18"/>
  <c r="D5" i="18" s="1"/>
  <c r="E19" i="18"/>
  <c r="F5" i="18" s="1"/>
  <c r="X33" i="19" l="1"/>
  <c r="AI38" i="19"/>
  <c r="AG43" i="19"/>
  <c r="AI27" i="19"/>
  <c r="AG32" i="19"/>
  <c r="AI35" i="19"/>
  <c r="AG40" i="19"/>
  <c r="AH41" i="19"/>
  <c r="AI51" i="19"/>
  <c r="F58" i="19"/>
  <c r="O58" i="19"/>
  <c r="AG21" i="19"/>
  <c r="AH22" i="19"/>
  <c r="AI32" i="19"/>
  <c r="AG37" i="19"/>
  <c r="AI40" i="19"/>
  <c r="AJ41" i="19"/>
  <c r="AG45" i="19"/>
  <c r="Q58" i="19"/>
  <c r="AI21" i="19"/>
  <c r="AG26" i="19"/>
  <c r="AI37" i="19"/>
  <c r="AG42" i="19"/>
  <c r="AI45" i="19"/>
  <c r="AG50" i="19"/>
  <c r="AJ7" i="19"/>
  <c r="S58" i="19"/>
  <c r="S59" i="19"/>
  <c r="AI22" i="19"/>
  <c r="AG27" i="19"/>
  <c r="AI34" i="19"/>
  <c r="O59" i="19"/>
  <c r="Q59" i="19"/>
  <c r="AG39" i="19"/>
  <c r="X41" i="19"/>
  <c r="AI46" i="19"/>
  <c r="AG51" i="19"/>
  <c r="X49" i="19"/>
  <c r="T42" i="19"/>
  <c r="U35" i="19"/>
  <c r="W35" i="19" s="1"/>
  <c r="AJ42" i="19"/>
  <c r="AH23" i="19"/>
  <c r="AJ22" i="19"/>
  <c r="U27" i="19"/>
  <c r="W27" i="19" s="1"/>
  <c r="AH27" i="19"/>
  <c r="AJ34" i="19"/>
  <c r="AH39" i="19"/>
  <c r="AH51" i="19"/>
  <c r="AH8" i="19"/>
  <c r="AH20" i="19"/>
  <c r="AG23" i="19"/>
  <c r="T25" i="19"/>
  <c r="Y27" i="19"/>
  <c r="AA27" i="19" s="1"/>
  <c r="AJ27" i="19"/>
  <c r="AI30" i="19"/>
  <c r="AG35" i="19"/>
  <c r="AJ39" i="19"/>
  <c r="AI42" i="19"/>
  <c r="AH44" i="19"/>
  <c r="AG47" i="19"/>
  <c r="AJ51" i="19"/>
  <c r="AI54" i="19"/>
  <c r="AJ44" i="19"/>
  <c r="AI47" i="19"/>
  <c r="AH49" i="19"/>
  <c r="AJ8" i="19"/>
  <c r="AJ20" i="19"/>
  <c r="AH25" i="19"/>
  <c r="AJ25" i="19"/>
  <c r="AH42" i="19"/>
  <c r="AJ49" i="19"/>
  <c r="AJ23" i="19"/>
  <c r="AH28" i="19"/>
  <c r="G7" i="19"/>
  <c r="D58" i="19"/>
  <c r="D59" i="19"/>
  <c r="AG7" i="19"/>
  <c r="F59" i="19"/>
  <c r="AI7" i="19"/>
  <c r="AI19" i="19"/>
  <c r="AH21" i="19"/>
  <c r="AG24" i="19"/>
  <c r="AJ28" i="19"/>
  <c r="AI31" i="19"/>
  <c r="AG36" i="19"/>
  <c r="AI43" i="19"/>
  <c r="AH45" i="19"/>
  <c r="AG48" i="19"/>
  <c r="AI55" i="19"/>
  <c r="G19" i="19"/>
  <c r="I19" i="19" s="1"/>
  <c r="AG19" i="19"/>
  <c r="AJ21" i="19"/>
  <c r="AI24" i="19"/>
  <c r="AH26" i="19"/>
  <c r="AG29" i="19"/>
  <c r="AI36" i="19"/>
  <c r="AG41" i="19"/>
  <c r="AJ45" i="19"/>
  <c r="AI48" i="19"/>
  <c r="AH50" i="19"/>
  <c r="AG53" i="19"/>
  <c r="AH7" i="19"/>
  <c r="AH19" i="19"/>
  <c r="AG22" i="19"/>
  <c r="AJ26" i="19"/>
  <c r="AI29" i="19"/>
  <c r="AG34" i="19"/>
  <c r="AI41" i="19"/>
  <c r="AH43" i="19"/>
  <c r="AG46" i="19"/>
  <c r="AJ50" i="19"/>
  <c r="AI53" i="19"/>
  <c r="G14" i="19"/>
  <c r="I14" i="19" s="1"/>
  <c r="AB21" i="19"/>
  <c r="G23" i="19"/>
  <c r="I23" i="19" s="1"/>
  <c r="T29" i="19"/>
  <c r="G31" i="19"/>
  <c r="I31" i="19" s="1"/>
  <c r="T45" i="19"/>
  <c r="G12" i="19"/>
  <c r="I12" i="19" s="1"/>
  <c r="G17" i="19"/>
  <c r="I17" i="19" s="1"/>
  <c r="T23" i="19"/>
  <c r="AB39" i="19"/>
  <c r="AB47" i="19"/>
  <c r="T55" i="19"/>
  <c r="U28" i="19"/>
  <c r="W28" i="19" s="1"/>
  <c r="U44" i="19"/>
  <c r="W44" i="19" s="1"/>
  <c r="AB7" i="19"/>
  <c r="G15" i="19"/>
  <c r="I15" i="19" s="1"/>
  <c r="X19" i="19"/>
  <c r="H22" i="19"/>
  <c r="J22" i="19" s="1"/>
  <c r="U43" i="19"/>
  <c r="V43" i="19" s="1"/>
  <c r="U26" i="19"/>
  <c r="W26" i="19" s="1"/>
  <c r="H28" i="19"/>
  <c r="L28" i="19" s="1"/>
  <c r="U34" i="19"/>
  <c r="V34" i="19" s="1"/>
  <c r="G36" i="19"/>
  <c r="K36" i="19" s="1"/>
  <c r="AC55" i="19"/>
  <c r="AE55" i="19" s="1"/>
  <c r="U8" i="19"/>
  <c r="V8" i="19" s="1"/>
  <c r="T32" i="19"/>
  <c r="X40" i="19"/>
  <c r="T48" i="19"/>
  <c r="U51" i="19"/>
  <c r="W51" i="19" s="1"/>
  <c r="U7" i="19"/>
  <c r="U19" i="19"/>
  <c r="V19" i="19" s="1"/>
  <c r="U25" i="19"/>
  <c r="V25" i="19" s="1"/>
  <c r="U41" i="19"/>
  <c r="V41" i="19" s="1"/>
  <c r="U49" i="19"/>
  <c r="W49" i="19" s="1"/>
  <c r="G11" i="19"/>
  <c r="I11" i="19" s="1"/>
  <c r="G16" i="19"/>
  <c r="I16" i="19" s="1"/>
  <c r="U22" i="19"/>
  <c r="W22" i="19" s="1"/>
  <c r="AB27" i="19"/>
  <c r="U30" i="19"/>
  <c r="W30" i="19" s="1"/>
  <c r="T35" i="19"/>
  <c r="AB43" i="19"/>
  <c r="U46" i="19"/>
  <c r="W46" i="19" s="1"/>
  <c r="AB51" i="19"/>
  <c r="T51" i="19"/>
  <c r="H26" i="19"/>
  <c r="L26" i="19" s="1"/>
  <c r="H34" i="19"/>
  <c r="L34" i="19" s="1"/>
  <c r="U40" i="19"/>
  <c r="V40" i="19" s="1"/>
  <c r="H76" i="19"/>
  <c r="T8" i="19"/>
  <c r="U29" i="19"/>
  <c r="V29" i="19" s="1"/>
  <c r="T34" i="19"/>
  <c r="U45" i="19"/>
  <c r="V45" i="19" s="1"/>
  <c r="U53" i="19"/>
  <c r="W53" i="19" s="1"/>
  <c r="T43" i="19"/>
  <c r="U48" i="19"/>
  <c r="W48" i="19" s="1"/>
  <c r="U42" i="19"/>
  <c r="W42" i="19" s="1"/>
  <c r="H44" i="19"/>
  <c r="L44" i="19" s="1"/>
  <c r="AC45" i="19"/>
  <c r="AD45" i="19" s="1"/>
  <c r="U50" i="19"/>
  <c r="W50" i="19" s="1"/>
  <c r="H52" i="19"/>
  <c r="L52" i="19" s="1"/>
  <c r="T76" i="19"/>
  <c r="Y77" i="19"/>
  <c r="T40" i="19"/>
  <c r="U32" i="19"/>
  <c r="W32" i="19" s="1"/>
  <c r="U20" i="19"/>
  <c r="V20" i="19" s="1"/>
  <c r="U23" i="19"/>
  <c r="V23" i="19" s="1"/>
  <c r="T28" i="19"/>
  <c r="U39" i="19"/>
  <c r="W39" i="19" s="1"/>
  <c r="U47" i="19"/>
  <c r="W47" i="19" s="1"/>
  <c r="U55" i="19"/>
  <c r="W55" i="19" s="1"/>
  <c r="Y76" i="19"/>
  <c r="T30" i="19"/>
  <c r="T44" i="19"/>
  <c r="T26" i="19"/>
  <c r="U21" i="19"/>
  <c r="V21" i="19" s="1"/>
  <c r="AC34" i="19"/>
  <c r="AD34" i="19" s="1"/>
  <c r="T21" i="19"/>
  <c r="Y28" i="19"/>
  <c r="Z28" i="19" s="1"/>
  <c r="Y44" i="19"/>
  <c r="AA44" i="19" s="1"/>
  <c r="T33" i="19"/>
  <c r="T47" i="19"/>
  <c r="X48" i="19"/>
  <c r="T7" i="19"/>
  <c r="T19" i="19"/>
  <c r="U33" i="19"/>
  <c r="W33" i="19" s="1"/>
  <c r="X29" i="19"/>
  <c r="X53" i="19"/>
  <c r="T49" i="19"/>
  <c r="T41" i="19"/>
  <c r="T27" i="19"/>
  <c r="T39" i="19"/>
  <c r="X26" i="19"/>
  <c r="X50" i="19"/>
  <c r="T53" i="19"/>
  <c r="T22" i="19"/>
  <c r="Y39" i="19"/>
  <c r="AA39" i="19" s="1"/>
  <c r="Y47" i="19"/>
  <c r="AA47" i="19" s="1"/>
  <c r="Y20" i="19"/>
  <c r="Z20" i="19" s="1"/>
  <c r="Y23" i="19"/>
  <c r="Z23" i="19" s="1"/>
  <c r="X21" i="19"/>
  <c r="Y7" i="19"/>
  <c r="Z7" i="19" s="1"/>
  <c r="Y19" i="19"/>
  <c r="Z19" i="19" s="1"/>
  <c r="H24" i="19"/>
  <c r="J24" i="19" s="1"/>
  <c r="Y25" i="19"/>
  <c r="Z25" i="19" s="1"/>
  <c r="Y33" i="19"/>
  <c r="AA33" i="19" s="1"/>
  <c r="Y41" i="19"/>
  <c r="Z41" i="19" s="1"/>
  <c r="H48" i="19"/>
  <c r="L48" i="19" s="1"/>
  <c r="Y49" i="19"/>
  <c r="Z49" i="19" s="1"/>
  <c r="X68" i="19"/>
  <c r="AC49" i="19"/>
  <c r="AE49" i="19" s="1"/>
  <c r="Y22" i="19"/>
  <c r="AA22" i="19" s="1"/>
  <c r="Y30" i="19"/>
  <c r="AA30" i="19" s="1"/>
  <c r="AB32" i="19"/>
  <c r="Y46" i="19"/>
  <c r="AA46" i="19" s="1"/>
  <c r="X76" i="19"/>
  <c r="Y35" i="19"/>
  <c r="AA35" i="19" s="1"/>
  <c r="Y43" i="19"/>
  <c r="Z43" i="19" s="1"/>
  <c r="Y51" i="19"/>
  <c r="AA51" i="19" s="1"/>
  <c r="X46" i="19"/>
  <c r="AC41" i="19"/>
  <c r="AD41" i="19" s="1"/>
  <c r="AB8" i="19"/>
  <c r="Y32" i="19"/>
  <c r="AA32" i="19" s="1"/>
  <c r="Y40" i="19"/>
  <c r="Z40" i="19" s="1"/>
  <c r="AB42" i="19"/>
  <c r="Y48" i="19"/>
  <c r="AA48" i="19" s="1"/>
  <c r="AB50" i="19"/>
  <c r="X42" i="19"/>
  <c r="X20" i="19"/>
  <c r="X23" i="19"/>
  <c r="Y29" i="19"/>
  <c r="Z29" i="19" s="1"/>
  <c r="Y45" i="19"/>
  <c r="Z45" i="19" s="1"/>
  <c r="Y53" i="19"/>
  <c r="AA53" i="19" s="1"/>
  <c r="Y68" i="19"/>
  <c r="X35" i="19"/>
  <c r="AC29" i="19"/>
  <c r="AD29" i="19" s="1"/>
  <c r="Y21" i="19"/>
  <c r="Z21" i="19" s="1"/>
  <c r="H7" i="19"/>
  <c r="Y8" i="19"/>
  <c r="Z8" i="19" s="1"/>
  <c r="Y26" i="19"/>
  <c r="AA26" i="19" s="1"/>
  <c r="X28" i="19"/>
  <c r="Y34" i="19"/>
  <c r="Z34" i="19" s="1"/>
  <c r="Y42" i="19"/>
  <c r="AA42" i="19" s="1"/>
  <c r="X44" i="19"/>
  <c r="Y50" i="19"/>
  <c r="AA50" i="19" s="1"/>
  <c r="AB76" i="19"/>
  <c r="X30" i="19"/>
  <c r="AC25" i="19"/>
  <c r="AD25" i="19" s="1"/>
  <c r="G75" i="19"/>
  <c r="H75" i="19"/>
  <c r="X77" i="19"/>
  <c r="AB77" i="19"/>
  <c r="X51" i="19"/>
  <c r="X47" i="19"/>
  <c r="X43" i="19"/>
  <c r="X39" i="19"/>
  <c r="X32" i="19"/>
  <c r="X27" i="19"/>
  <c r="X22" i="19"/>
  <c r="X8" i="19"/>
  <c r="AC68" i="19"/>
  <c r="AC50" i="19"/>
  <c r="AE50" i="19" s="1"/>
  <c r="AC46" i="19"/>
  <c r="AE46" i="19" s="1"/>
  <c r="AC42" i="19"/>
  <c r="AE42" i="19" s="1"/>
  <c r="AC35" i="19"/>
  <c r="AE35" i="19" s="1"/>
  <c r="AC30" i="19"/>
  <c r="AE30" i="19" s="1"/>
  <c r="AC26" i="19"/>
  <c r="AE26" i="19" s="1"/>
  <c r="AC21" i="19"/>
  <c r="AD21" i="19" s="1"/>
  <c r="H14" i="19"/>
  <c r="J14" i="19" s="1"/>
  <c r="H19" i="19"/>
  <c r="J19" i="19" s="1"/>
  <c r="H25" i="19"/>
  <c r="L25" i="19" s="1"/>
  <c r="H41" i="19"/>
  <c r="L41" i="19" s="1"/>
  <c r="H49" i="19"/>
  <c r="L49" i="19" s="1"/>
  <c r="X7" i="19"/>
  <c r="AB68" i="19"/>
  <c r="AB46" i="19"/>
  <c r="AB35" i="19"/>
  <c r="AB26" i="19"/>
  <c r="AC20" i="19"/>
  <c r="AD20" i="19" s="1"/>
  <c r="H15" i="19"/>
  <c r="J15" i="19" s="1"/>
  <c r="H27" i="19"/>
  <c r="J27" i="19" s="1"/>
  <c r="H43" i="19"/>
  <c r="L43" i="19" s="1"/>
  <c r="H51" i="19"/>
  <c r="L51" i="19" s="1"/>
  <c r="Y55" i="19"/>
  <c r="AA55" i="19" s="1"/>
  <c r="AC7" i="19"/>
  <c r="AB55" i="19"/>
  <c r="AB49" i="19"/>
  <c r="AB45" i="19"/>
  <c r="AB41" i="19"/>
  <c r="AB34" i="19"/>
  <c r="AB29" i="19"/>
  <c r="AB25" i="19"/>
  <c r="AB20" i="19"/>
  <c r="X55" i="19"/>
  <c r="X45" i="19"/>
  <c r="X34" i="19"/>
  <c r="X25" i="19"/>
  <c r="AC77" i="19"/>
  <c r="AC53" i="19"/>
  <c r="AE53" i="19" s="1"/>
  <c r="AC48" i="19"/>
  <c r="AE48" i="19" s="1"/>
  <c r="AC44" i="19"/>
  <c r="AE44" i="19" s="1"/>
  <c r="AC40" i="19"/>
  <c r="AD40" i="19" s="1"/>
  <c r="AC33" i="19"/>
  <c r="AE33" i="19" s="1"/>
  <c r="AC28" i="19"/>
  <c r="AE28" i="19" s="1"/>
  <c r="AC23" i="19"/>
  <c r="AD23" i="19" s="1"/>
  <c r="AC19" i="19"/>
  <c r="AD19" i="19" s="1"/>
  <c r="H8" i="19"/>
  <c r="J8" i="19" s="1"/>
  <c r="H11" i="19"/>
  <c r="J11" i="19" s="1"/>
  <c r="H16" i="19"/>
  <c r="J16" i="19" s="1"/>
  <c r="H37" i="19"/>
  <c r="L37" i="19" s="1"/>
  <c r="H45" i="19"/>
  <c r="J45" i="19" s="1"/>
  <c r="H53" i="19"/>
  <c r="L53" i="19" s="1"/>
  <c r="AB53" i="19"/>
  <c r="AB48" i="19"/>
  <c r="AB44" i="19"/>
  <c r="AB40" i="19"/>
  <c r="AB33" i="19"/>
  <c r="AB28" i="19"/>
  <c r="AB23" i="19"/>
  <c r="AB19" i="19"/>
  <c r="G42" i="19"/>
  <c r="K42" i="19" s="1"/>
  <c r="H50" i="19"/>
  <c r="L50" i="19" s="1"/>
  <c r="AC76" i="19"/>
  <c r="AC51" i="19"/>
  <c r="AE51" i="19" s="1"/>
  <c r="AC47" i="19"/>
  <c r="AE47" i="19" s="1"/>
  <c r="AC43" i="19"/>
  <c r="AD43" i="19" s="1"/>
  <c r="AC39" i="19"/>
  <c r="AE39" i="19" s="1"/>
  <c r="AC32" i="19"/>
  <c r="AE32" i="19" s="1"/>
  <c r="AC27" i="19"/>
  <c r="AE27" i="19" s="1"/>
  <c r="AC22" i="19"/>
  <c r="AD22" i="19" s="1"/>
  <c r="AC8" i="19"/>
  <c r="AD8" i="19" s="1"/>
  <c r="H12" i="19"/>
  <c r="J12" i="19" s="1"/>
  <c r="H17" i="19"/>
  <c r="J17" i="19" s="1"/>
  <c r="H20" i="19"/>
  <c r="J20" i="19" s="1"/>
  <c r="H23" i="19"/>
  <c r="J23" i="19" s="1"/>
  <c r="G28" i="19"/>
  <c r="K28" i="19" s="1"/>
  <c r="H31" i="19"/>
  <c r="J31" i="19" s="1"/>
  <c r="H39" i="19"/>
  <c r="L39" i="19" s="1"/>
  <c r="H70" i="19"/>
  <c r="G77" i="19"/>
  <c r="H42" i="19"/>
  <c r="L42" i="19" s="1"/>
  <c r="G44" i="19"/>
  <c r="K44" i="19" s="1"/>
  <c r="G41" i="19"/>
  <c r="K41" i="19" s="1"/>
  <c r="G20" i="19"/>
  <c r="I20" i="19" s="1"/>
  <c r="G52" i="19"/>
  <c r="K52" i="19" s="1"/>
  <c r="G24" i="19"/>
  <c r="I24" i="19" s="1"/>
  <c r="G48" i="19"/>
  <c r="K48" i="19" s="1"/>
  <c r="G21" i="19"/>
  <c r="I21" i="19" s="1"/>
  <c r="G29" i="19"/>
  <c r="K29" i="19" s="1"/>
  <c r="G37" i="19"/>
  <c r="K37" i="19" s="1"/>
  <c r="G45" i="19"/>
  <c r="I45" i="19" s="1"/>
  <c r="G53" i="19"/>
  <c r="K53" i="19" s="1"/>
  <c r="G39" i="19"/>
  <c r="K39" i="19" s="1"/>
  <c r="G49" i="19"/>
  <c r="K49" i="19" s="1"/>
  <c r="G70" i="19"/>
  <c r="G27" i="19"/>
  <c r="I27" i="19" s="1"/>
  <c r="G43" i="19"/>
  <c r="K43" i="19" s="1"/>
  <c r="G51" i="19"/>
  <c r="K51" i="19" s="1"/>
  <c r="G50" i="19"/>
  <c r="K50" i="19" s="1"/>
  <c r="G34" i="19"/>
  <c r="K34" i="19" s="1"/>
  <c r="G26" i="19"/>
  <c r="K26" i="19" s="1"/>
  <c r="G76" i="19"/>
  <c r="G25" i="19"/>
  <c r="K25" i="19" s="1"/>
  <c r="H77" i="19"/>
  <c r="G22" i="19"/>
  <c r="I22" i="19" s="1"/>
  <c r="H29" i="19"/>
  <c r="L29" i="19" s="1"/>
  <c r="H21" i="19"/>
  <c r="J21" i="19" s="1"/>
  <c r="G8" i="19"/>
  <c r="I8" i="19" s="1"/>
  <c r="H36" i="19"/>
  <c r="L36" i="19" s="1"/>
  <c r="F12" i="18"/>
  <c r="F11" i="18"/>
  <c r="F10" i="18"/>
  <c r="F9" i="18"/>
  <c r="F8" i="18"/>
  <c r="F4" i="18"/>
  <c r="F7" i="18"/>
  <c r="F14" i="18"/>
  <c r="F6" i="18"/>
  <c r="F13" i="18"/>
  <c r="D12" i="18"/>
  <c r="D11" i="18"/>
  <c r="D10" i="18"/>
  <c r="D9" i="18"/>
  <c r="D6" i="18"/>
  <c r="D8" i="18"/>
  <c r="D4" i="18"/>
  <c r="D7" i="18"/>
  <c r="D14" i="18"/>
  <c r="D13" i="18"/>
  <c r="AA58" i="19" l="1"/>
  <c r="AA59" i="19"/>
  <c r="AB58" i="19"/>
  <c r="K59" i="19"/>
  <c r="K58" i="19"/>
  <c r="AE58" i="19"/>
  <c r="AE59" i="19"/>
  <c r="V7" i="19"/>
  <c r="U59" i="19"/>
  <c r="E83" i="19" s="1"/>
  <c r="U58" i="19"/>
  <c r="E82" i="19" s="1"/>
  <c r="Z58" i="19"/>
  <c r="Z59" i="19"/>
  <c r="W59" i="19"/>
  <c r="W58" i="19"/>
  <c r="X58" i="19"/>
  <c r="T58" i="19"/>
  <c r="T59" i="19"/>
  <c r="I7" i="19"/>
  <c r="G58" i="19"/>
  <c r="AC58" i="19"/>
  <c r="AD7" i="19"/>
  <c r="L59" i="19"/>
  <c r="D82" i="19"/>
  <c r="M83" i="19"/>
  <c r="M82" i="19"/>
  <c r="L58" i="19"/>
  <c r="D83" i="19"/>
  <c r="B83" i="19"/>
  <c r="K83" i="19"/>
  <c r="B82" i="19"/>
  <c r="J7" i="19"/>
  <c r="K82" i="19"/>
  <c r="H58" i="19"/>
  <c r="AB59" i="19"/>
  <c r="X59" i="19"/>
  <c r="AC59" i="19"/>
  <c r="Y58" i="19"/>
  <c r="H82" i="19" s="1"/>
  <c r="Y59" i="19"/>
  <c r="H83" i="19" s="1"/>
  <c r="G82" i="19"/>
  <c r="G83" i="19"/>
  <c r="J82" i="19"/>
  <c r="J83" i="19"/>
  <c r="G59" i="19"/>
  <c r="H59" i="19"/>
  <c r="G19" i="18"/>
  <c r="J7" i="15"/>
  <c r="J8" i="15"/>
  <c r="J9" i="15"/>
  <c r="J10" i="15"/>
  <c r="J11" i="15"/>
  <c r="J12" i="15"/>
  <c r="J13" i="15"/>
  <c r="J14" i="15"/>
  <c r="J15" i="15"/>
  <c r="J16" i="15"/>
  <c r="J17" i="15"/>
  <c r="J18" i="15"/>
  <c r="J19" i="15"/>
  <c r="J20" i="15"/>
  <c r="J21" i="15"/>
  <c r="J22" i="15"/>
  <c r="J23" i="15"/>
  <c r="J24" i="15"/>
  <c r="J25" i="15"/>
  <c r="J26" i="15"/>
  <c r="J27" i="15"/>
  <c r="J28" i="15"/>
  <c r="J29" i="15"/>
  <c r="J30" i="15"/>
  <c r="J31" i="15"/>
  <c r="J32" i="15"/>
  <c r="J33" i="15"/>
  <c r="J34" i="15"/>
  <c r="J35" i="15"/>
  <c r="J36" i="15"/>
  <c r="AD59" i="19" l="1"/>
  <c r="AD58" i="19"/>
  <c r="L83" i="19"/>
  <c r="C82" i="19"/>
  <c r="J59" i="19"/>
  <c r="L82" i="19"/>
  <c r="J58" i="19"/>
  <c r="C83" i="19"/>
  <c r="I59" i="19"/>
  <c r="I58" i="19"/>
  <c r="V59" i="19"/>
  <c r="F83" i="19" s="1"/>
  <c r="V58" i="19"/>
  <c r="I82" i="19"/>
  <c r="I83" i="19"/>
  <c r="F82" i="19"/>
  <c r="H5" i="18"/>
  <c r="H13" i="18"/>
  <c r="H9" i="18"/>
  <c r="H12" i="18"/>
  <c r="H6" i="18"/>
  <c r="H14" i="18"/>
  <c r="H8" i="18"/>
  <c r="H10" i="18"/>
  <c r="H4" i="18"/>
  <c r="H7" i="18"/>
  <c r="H11" i="18"/>
  <c r="R20" i="17"/>
  <c r="S14" i="17" s="1"/>
  <c r="P20" i="17"/>
  <c r="Q18" i="17" s="1"/>
  <c r="N20" i="17"/>
  <c r="O16" i="17" s="1"/>
  <c r="L20" i="17"/>
  <c r="M7" i="17" s="1"/>
  <c r="J20" i="17"/>
  <c r="H20" i="17"/>
  <c r="I8" i="17" s="1"/>
  <c r="F20" i="17"/>
  <c r="G8" i="17" s="1"/>
  <c r="D20" i="17"/>
  <c r="E18" i="17" s="1"/>
  <c r="B20" i="17"/>
  <c r="C16" i="17" s="1"/>
  <c r="J6" i="15"/>
  <c r="P8" i="15"/>
  <c r="P9" i="15"/>
  <c r="P10" i="15"/>
  <c r="P11" i="15"/>
  <c r="P12" i="15"/>
  <c r="P13" i="15"/>
  <c r="P15" i="15"/>
  <c r="P16" i="15"/>
  <c r="P17" i="15"/>
  <c r="P18" i="15"/>
  <c r="P21" i="15"/>
  <c r="P22" i="15"/>
  <c r="P23" i="15"/>
  <c r="P24" i="15"/>
  <c r="P25" i="15"/>
  <c r="P26" i="15"/>
  <c r="P27" i="15"/>
  <c r="P28" i="15"/>
  <c r="P29" i="15"/>
  <c r="P30" i="15"/>
  <c r="P31" i="15"/>
  <c r="P32" i="15"/>
  <c r="P33" i="15"/>
  <c r="P35" i="15"/>
  <c r="P36" i="15"/>
  <c r="F7" i="15"/>
  <c r="F8" i="15"/>
  <c r="F9" i="15"/>
  <c r="F10" i="15"/>
  <c r="F11" i="15"/>
  <c r="F12" i="15"/>
  <c r="F14" i="15"/>
  <c r="F17" i="15"/>
  <c r="F19" i="15"/>
  <c r="F20" i="15"/>
  <c r="F21" i="15"/>
  <c r="F23" i="15"/>
  <c r="F24" i="15"/>
  <c r="F25" i="15"/>
  <c r="F26" i="15"/>
  <c r="F27" i="15"/>
  <c r="F30" i="15"/>
  <c r="F31" i="15"/>
  <c r="F32" i="15"/>
  <c r="F33" i="15"/>
  <c r="F34" i="15"/>
  <c r="F35" i="15"/>
  <c r="F6" i="15"/>
  <c r="P6" i="15"/>
  <c r="M8" i="15"/>
  <c r="M9" i="15"/>
  <c r="M10" i="15"/>
  <c r="M11" i="15"/>
  <c r="M12" i="15"/>
  <c r="M13" i="15"/>
  <c r="M15" i="15"/>
  <c r="M16" i="15"/>
  <c r="M17" i="15"/>
  <c r="M18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5" i="15"/>
  <c r="M36" i="15"/>
  <c r="M6" i="15"/>
  <c r="C6" i="15"/>
  <c r="C7" i="15"/>
  <c r="C8" i="15"/>
  <c r="C9" i="15"/>
  <c r="C10" i="15"/>
  <c r="C11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29" i="6"/>
  <c r="D29" i="6"/>
  <c r="E29" i="6"/>
  <c r="B29" i="6"/>
  <c r="D33" i="6"/>
  <c r="C33" i="6"/>
  <c r="B33" i="6"/>
  <c r="D30" i="6"/>
  <c r="D32" i="6"/>
  <c r="C32" i="6"/>
  <c r="B32" i="6"/>
  <c r="D31" i="6"/>
  <c r="C30" i="6"/>
  <c r="C34" i="6" s="1"/>
  <c r="B30" i="6"/>
  <c r="B34" i="6" s="1"/>
  <c r="D68" i="6"/>
  <c r="D67" i="6"/>
  <c r="D66" i="6"/>
  <c r="C68" i="6"/>
  <c r="C67" i="6"/>
  <c r="C66" i="6"/>
  <c r="B68" i="6"/>
  <c r="B67" i="6"/>
  <c r="B66" i="6"/>
  <c r="B101" i="6"/>
  <c r="D101" i="6"/>
  <c r="C101" i="6"/>
  <c r="D118" i="6"/>
  <c r="C118" i="6"/>
  <c r="B118" i="6"/>
  <c r="I15" i="17" l="1"/>
  <c r="I7" i="17"/>
  <c r="D34" i="6"/>
  <c r="I14" i="17"/>
  <c r="I13" i="17"/>
  <c r="I12" i="17"/>
  <c r="I11" i="17"/>
  <c r="I10" i="17"/>
  <c r="I9" i="17"/>
  <c r="I6" i="17"/>
  <c r="O15" i="17"/>
  <c r="O14" i="17"/>
  <c r="Q17" i="17"/>
  <c r="Q16" i="17"/>
  <c r="S19" i="17"/>
  <c r="S10" i="17"/>
  <c r="S9" i="17"/>
  <c r="O10" i="17"/>
  <c r="O19" i="17"/>
  <c r="Q14" i="17"/>
  <c r="S17" i="17"/>
  <c r="Q15" i="17"/>
  <c r="S18" i="17"/>
  <c r="O18" i="17"/>
  <c r="Q10" i="17"/>
  <c r="S16" i="17"/>
  <c r="O9" i="17"/>
  <c r="O17" i="17"/>
  <c r="Q9" i="17"/>
  <c r="S15" i="17"/>
  <c r="Q19" i="17"/>
  <c r="K6" i="17"/>
  <c r="K15" i="17"/>
  <c r="K14" i="17"/>
  <c r="K13" i="17"/>
  <c r="K12" i="17"/>
  <c r="K10" i="17"/>
  <c r="K8" i="17"/>
  <c r="C6" i="17"/>
  <c r="K7" i="17"/>
  <c r="M15" i="17"/>
  <c r="M14" i="17"/>
  <c r="E6" i="17"/>
  <c r="K11" i="17"/>
  <c r="M13" i="17"/>
  <c r="M12" i="17"/>
  <c r="K9" i="17"/>
  <c r="M11" i="17"/>
  <c r="M10" i="17"/>
  <c r="M6" i="17"/>
  <c r="M8" i="17"/>
  <c r="M9" i="17"/>
  <c r="C18" i="17"/>
  <c r="C7" i="17"/>
  <c r="E19" i="17"/>
  <c r="E17" i="17"/>
  <c r="E16" i="17"/>
  <c r="E15" i="17"/>
  <c r="E14" i="17"/>
  <c r="E13" i="17"/>
  <c r="E9" i="17"/>
  <c r="E8" i="17"/>
  <c r="G17" i="17"/>
  <c r="G12" i="17"/>
  <c r="G11" i="17"/>
  <c r="G10" i="17"/>
  <c r="C19" i="17"/>
  <c r="E10" i="17"/>
  <c r="C13" i="17"/>
  <c r="C8" i="17"/>
  <c r="E7" i="17"/>
  <c r="C15" i="17"/>
  <c r="G19" i="17"/>
  <c r="G7" i="17"/>
  <c r="C14" i="17"/>
  <c r="G18" i="17"/>
  <c r="C12" i="17"/>
  <c r="C11" i="17"/>
  <c r="G15" i="17"/>
  <c r="C10" i="17"/>
  <c r="E12" i="17"/>
  <c r="G14" i="17"/>
  <c r="G16" i="17"/>
  <c r="C9" i="17"/>
  <c r="E11" i="17"/>
  <c r="G13" i="17"/>
  <c r="C17" i="17"/>
  <c r="G9" i="17"/>
  <c r="G6" i="17"/>
  <c r="D120" i="6"/>
  <c r="D119" i="6"/>
  <c r="C119" i="6"/>
  <c r="B119" i="6"/>
  <c r="B102" i="6"/>
  <c r="C102" i="6"/>
  <c r="D103" i="6"/>
  <c r="D102" i="6"/>
  <c r="E48" i="6"/>
  <c r="C50" i="6"/>
  <c r="C49" i="6"/>
  <c r="C48" i="6"/>
  <c r="B50" i="6"/>
  <c r="B49" i="6"/>
  <c r="B48" i="6"/>
  <c r="C19" i="6"/>
  <c r="B45" i="6" s="1"/>
  <c r="O20" i="13"/>
  <c r="P20" i="13" s="1"/>
  <c r="P19" i="13"/>
  <c r="K22" i="6"/>
  <c r="I22" i="6"/>
  <c r="G22" i="6"/>
  <c r="K21" i="6"/>
  <c r="I21" i="6"/>
  <c r="G21" i="6"/>
  <c r="K20" i="6"/>
  <c r="I20" i="6"/>
  <c r="G20" i="6"/>
  <c r="K19" i="6"/>
  <c r="I19" i="6"/>
  <c r="G19" i="6"/>
  <c r="K8" i="6"/>
  <c r="D115" i="6" s="1"/>
  <c r="I8" i="6"/>
  <c r="D116" i="6" s="1"/>
  <c r="G8" i="6"/>
  <c r="D117" i="6" s="1"/>
  <c r="K7" i="6"/>
  <c r="D98" i="6" s="1"/>
  <c r="I7" i="6"/>
  <c r="D99" i="6" s="1"/>
  <c r="G7" i="6"/>
  <c r="D100" i="6" s="1"/>
  <c r="K6" i="6"/>
  <c r="I6" i="6"/>
  <c r="G6" i="6"/>
  <c r="E22" i="6"/>
  <c r="B65" i="6" s="1"/>
  <c r="C22" i="6"/>
  <c r="B47" i="6" s="1"/>
  <c r="E21" i="6"/>
  <c r="B64" i="6" s="1"/>
  <c r="C21" i="6"/>
  <c r="B46" i="6" s="1"/>
  <c r="E20" i="6"/>
  <c r="C20" i="6"/>
  <c r="E19" i="6"/>
  <c r="B63" i="6" s="1"/>
  <c r="E17" i="6"/>
  <c r="C17" i="6"/>
  <c r="C47" i="6" s="1"/>
  <c r="E16" i="6"/>
  <c r="C64" i="6" s="1"/>
  <c r="C16" i="6"/>
  <c r="C46" i="6" s="1"/>
  <c r="E15" i="6"/>
  <c r="C15" i="6"/>
  <c r="E14" i="6"/>
  <c r="C63" i="6" s="1"/>
  <c r="C14" i="6"/>
  <c r="C45" i="6" s="1"/>
  <c r="C115" i="6"/>
  <c r="C116" i="6"/>
  <c r="C98" i="6"/>
  <c r="C99" i="6"/>
  <c r="E8" i="6"/>
  <c r="B115" i="6" s="1"/>
  <c r="C8" i="6"/>
  <c r="B116" i="6" s="1"/>
  <c r="E7" i="6"/>
  <c r="B98" i="6" s="1"/>
  <c r="C7" i="6"/>
  <c r="B99" i="6" s="1"/>
  <c r="E6" i="6"/>
  <c r="C6" i="6"/>
  <c r="U60" i="13"/>
  <c r="U61" i="13"/>
  <c r="U63" i="13"/>
  <c r="U65" i="13"/>
  <c r="U67" i="13"/>
  <c r="U71" i="13"/>
  <c r="U62" i="13"/>
  <c r="T72" i="13"/>
  <c r="U72" i="13" s="1"/>
  <c r="T74" i="13"/>
  <c r="U74" i="13" s="1"/>
  <c r="T73" i="13"/>
  <c r="U73" i="13" s="1"/>
  <c r="Q74" i="13"/>
  <c r="R74" i="13" s="1"/>
  <c r="Q73" i="13"/>
  <c r="R73" i="13" s="1"/>
  <c r="Q72" i="13"/>
  <c r="R72" i="13" s="1"/>
  <c r="R63" i="13"/>
  <c r="R64" i="13"/>
  <c r="R65" i="13"/>
  <c r="R66" i="13"/>
  <c r="R67" i="13"/>
  <c r="R68" i="13"/>
  <c r="R69" i="13"/>
  <c r="R70" i="13"/>
  <c r="R71" i="13"/>
  <c r="R62" i="13"/>
  <c r="L74" i="13"/>
  <c r="M74" i="13" s="1"/>
  <c r="L73" i="13"/>
  <c r="M73" i="13" s="1"/>
  <c r="L72" i="13"/>
  <c r="M72" i="13" s="1"/>
  <c r="J74" i="13"/>
  <c r="K74" i="13" s="1"/>
  <c r="J73" i="13"/>
  <c r="K73" i="13" s="1"/>
  <c r="J72" i="13"/>
  <c r="K72" i="13" s="1"/>
  <c r="H74" i="13"/>
  <c r="I74" i="13" s="1"/>
  <c r="H73" i="13"/>
  <c r="I73" i="13" s="1"/>
  <c r="H72" i="13"/>
  <c r="I72" i="13" s="1"/>
  <c r="M63" i="13"/>
  <c r="M64" i="13"/>
  <c r="M65" i="13"/>
  <c r="M66" i="13"/>
  <c r="M67" i="13"/>
  <c r="M68" i="13"/>
  <c r="M69" i="13"/>
  <c r="M70" i="13"/>
  <c r="M71" i="13"/>
  <c r="M62" i="13"/>
  <c r="K63" i="13"/>
  <c r="K64" i="13"/>
  <c r="K65" i="13"/>
  <c r="K66" i="13"/>
  <c r="K67" i="13"/>
  <c r="K68" i="13"/>
  <c r="K69" i="13"/>
  <c r="K70" i="13"/>
  <c r="K71" i="13"/>
  <c r="K62" i="13"/>
  <c r="I63" i="13"/>
  <c r="I64" i="13"/>
  <c r="I65" i="13"/>
  <c r="I66" i="13"/>
  <c r="I67" i="13"/>
  <c r="I68" i="13"/>
  <c r="I69" i="13"/>
  <c r="I70" i="13"/>
  <c r="I71" i="13"/>
  <c r="I62" i="13"/>
  <c r="E73" i="13"/>
  <c r="F73" i="13" s="1"/>
  <c r="E72" i="13"/>
  <c r="F72" i="13" s="1"/>
  <c r="E74" i="13"/>
  <c r="F74" i="13" s="1"/>
  <c r="C74" i="13"/>
  <c r="D74" i="13" s="1"/>
  <c r="C73" i="13"/>
  <c r="D73" i="13" s="1"/>
  <c r="C72" i="13"/>
  <c r="D72" i="13" s="1"/>
  <c r="D67" i="13"/>
  <c r="D63" i="13"/>
  <c r="F15" i="13"/>
  <c r="F16" i="13"/>
  <c r="F17" i="13"/>
  <c r="F14" i="13"/>
  <c r="D15" i="13"/>
  <c r="D16" i="13"/>
  <c r="D17" i="13"/>
  <c r="D14" i="13"/>
  <c r="F11" i="13"/>
  <c r="F12" i="13"/>
  <c r="F10" i="13"/>
  <c r="D11" i="13"/>
  <c r="D12" i="13"/>
  <c r="D10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19" i="13"/>
  <c r="F7" i="13"/>
  <c r="F8" i="13"/>
  <c r="F6" i="13"/>
  <c r="D7" i="13"/>
  <c r="D8" i="13"/>
  <c r="D6" i="13"/>
  <c r="M23" i="13"/>
  <c r="M24" i="13"/>
  <c r="M25" i="13"/>
  <c r="M26" i="13"/>
  <c r="M27" i="13"/>
  <c r="M28" i="13"/>
  <c r="M29" i="13"/>
  <c r="M30" i="13"/>
  <c r="M31" i="13"/>
  <c r="M32" i="13"/>
  <c r="M33" i="13"/>
  <c r="M34" i="13"/>
  <c r="M35" i="13"/>
  <c r="M36" i="13"/>
  <c r="M37" i="13"/>
  <c r="M38" i="13"/>
  <c r="M39" i="13"/>
  <c r="M40" i="13"/>
  <c r="M41" i="13"/>
  <c r="M42" i="13"/>
  <c r="M43" i="13"/>
  <c r="M44" i="13"/>
  <c r="M45" i="13"/>
  <c r="M46" i="13"/>
  <c r="M47" i="13"/>
  <c r="M48" i="13"/>
  <c r="M49" i="13"/>
  <c r="M50" i="13"/>
  <c r="M51" i="13"/>
  <c r="M52" i="13"/>
  <c r="M53" i="13"/>
  <c r="M54" i="13"/>
  <c r="M55" i="13"/>
  <c r="M56" i="13"/>
  <c r="M57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35" i="13"/>
  <c r="K36" i="13"/>
  <c r="K37" i="13"/>
  <c r="K38" i="13"/>
  <c r="K39" i="13"/>
  <c r="K40" i="13"/>
  <c r="K41" i="13"/>
  <c r="K42" i="13"/>
  <c r="K43" i="13"/>
  <c r="K44" i="13"/>
  <c r="K45" i="13"/>
  <c r="K46" i="13"/>
  <c r="K47" i="13"/>
  <c r="K48" i="13"/>
  <c r="K49" i="13"/>
  <c r="K50" i="13"/>
  <c r="K51" i="13"/>
  <c r="K52" i="13"/>
  <c r="K53" i="13"/>
  <c r="K54" i="13"/>
  <c r="K55" i="13"/>
  <c r="K56" i="13"/>
  <c r="K57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M19" i="13"/>
  <c r="M20" i="13"/>
  <c r="M21" i="13"/>
  <c r="M22" i="13"/>
  <c r="K20" i="13"/>
  <c r="K21" i="13"/>
  <c r="K22" i="13"/>
  <c r="K19" i="13"/>
  <c r="I20" i="13"/>
  <c r="I21" i="13"/>
  <c r="I22" i="13"/>
  <c r="I19" i="13"/>
  <c r="M6" i="13"/>
  <c r="M7" i="13"/>
  <c r="M8" i="13"/>
  <c r="K7" i="13"/>
  <c r="K8" i="13"/>
  <c r="K6" i="13"/>
  <c r="I7" i="13"/>
  <c r="I8" i="13"/>
  <c r="I6" i="13"/>
  <c r="C81" i="6" l="1"/>
  <c r="D45" i="6"/>
  <c r="C83" i="6"/>
  <c r="D47" i="6"/>
  <c r="C82" i="6"/>
  <c r="D46" i="6"/>
  <c r="B82" i="6"/>
  <c r="D64" i="6"/>
  <c r="D82" i="6"/>
  <c r="B83" i="6"/>
  <c r="D65" i="6"/>
  <c r="D83" i="6"/>
  <c r="B81" i="6"/>
  <c r="D63" i="6"/>
  <c r="D81" i="6"/>
  <c r="C65" i="6"/>
  <c r="Q10" i="12" l="1"/>
  <c r="Q11" i="12"/>
  <c r="R19" i="12" s="1"/>
  <c r="Q12" i="12"/>
  <c r="Q9" i="12"/>
  <c r="O10" i="12"/>
  <c r="O11" i="12"/>
  <c r="O12" i="12"/>
  <c r="O9" i="12"/>
  <c r="M10" i="12"/>
  <c r="M11" i="12"/>
  <c r="M12" i="12"/>
  <c r="M9" i="12"/>
  <c r="K10" i="12"/>
  <c r="K11" i="12"/>
  <c r="K12" i="12"/>
  <c r="K9" i="12"/>
  <c r="I10" i="12"/>
  <c r="I11" i="12"/>
  <c r="I12" i="12"/>
  <c r="I9" i="12"/>
  <c r="G10" i="12"/>
  <c r="O18" i="12" s="1"/>
  <c r="G11" i="12"/>
  <c r="G12" i="12"/>
  <c r="G9" i="12"/>
  <c r="E10" i="12"/>
  <c r="E11" i="12"/>
  <c r="E12" i="12"/>
  <c r="E9" i="12"/>
  <c r="C10" i="12"/>
  <c r="L18" i="12" s="1"/>
  <c r="C11" i="12"/>
  <c r="C12" i="12"/>
  <c r="C9" i="12"/>
  <c r="Q15" i="12"/>
  <c r="Q6" i="12"/>
  <c r="Q7" i="12"/>
  <c r="R15" i="12" s="1"/>
  <c r="Q8" i="12"/>
  <c r="R16" i="12" s="1"/>
  <c r="R18" i="12"/>
  <c r="O6" i="12"/>
  <c r="O7" i="12"/>
  <c r="O8" i="12"/>
  <c r="P16" i="12" s="1"/>
  <c r="M6" i="12"/>
  <c r="M7" i="12"/>
  <c r="M8" i="12"/>
  <c r="N16" i="12" s="1"/>
  <c r="K8" i="12"/>
  <c r="K6" i="12"/>
  <c r="K7" i="12"/>
  <c r="R20" i="12"/>
  <c r="I6" i="12"/>
  <c r="I7" i="12"/>
  <c r="I8" i="12"/>
  <c r="G6" i="12"/>
  <c r="G7" i="12"/>
  <c r="G8" i="12"/>
  <c r="E6" i="12"/>
  <c r="E7" i="12"/>
  <c r="E8" i="12"/>
  <c r="C6" i="12"/>
  <c r="C7" i="12"/>
  <c r="C8" i="12"/>
  <c r="G49" i="1"/>
  <c r="H49" i="1"/>
  <c r="I49" i="1"/>
  <c r="F49" i="1"/>
  <c r="J49" i="1"/>
  <c r="K49" i="1"/>
  <c r="L49" i="1"/>
  <c r="M49" i="1"/>
  <c r="B49" i="1"/>
  <c r="C49" i="1"/>
  <c r="D49" i="1"/>
  <c r="E49" i="1"/>
  <c r="P20" i="12" l="1"/>
  <c r="M15" i="12"/>
  <c r="O16" i="12"/>
  <c r="P17" i="12"/>
  <c r="P15" i="12"/>
  <c r="M19" i="12"/>
  <c r="N20" i="12"/>
  <c r="L15" i="12"/>
  <c r="N15" i="12"/>
  <c r="N19" i="12"/>
  <c r="M20" i="12"/>
  <c r="L16" i="12"/>
  <c r="L17" i="12"/>
  <c r="Q17" i="12"/>
  <c r="P19" i="12"/>
  <c r="P18" i="12"/>
  <c r="M18" i="12"/>
  <c r="N17" i="12"/>
  <c r="L20" i="12"/>
  <c r="L19" i="12"/>
  <c r="Q18" i="12"/>
  <c r="M17" i="12"/>
  <c r="R17" i="12"/>
  <c r="M16" i="12"/>
  <c r="Q16" i="12"/>
  <c r="K15" i="12"/>
  <c r="O15" i="12"/>
  <c r="Q20" i="12"/>
  <c r="N18" i="12"/>
  <c r="K20" i="12"/>
  <c r="O20" i="12"/>
  <c r="Q19" i="12"/>
  <c r="K19" i="12"/>
  <c r="O19" i="12"/>
  <c r="K18" i="12"/>
  <c r="K17" i="12"/>
  <c r="O17" i="12"/>
  <c r="K16" i="12"/>
  <c r="K30" i="4"/>
  <c r="J30" i="4"/>
  <c r="I30" i="4"/>
  <c r="L30" i="4"/>
  <c r="L32" i="4"/>
  <c r="K32" i="4"/>
  <c r="J32" i="4"/>
  <c r="I32" i="4"/>
  <c r="L33" i="4"/>
  <c r="K33" i="4"/>
  <c r="I33" i="4"/>
  <c r="J33" i="4"/>
  <c r="M19" i="6" l="1"/>
  <c r="E45" i="6" s="1"/>
  <c r="L20" i="6"/>
  <c r="M20" i="6" s="1"/>
</calcChain>
</file>

<file path=xl/sharedStrings.xml><?xml version="1.0" encoding="utf-8"?>
<sst xmlns="http://schemas.openxmlformats.org/spreadsheetml/2006/main" count="1869" uniqueCount="750">
  <si>
    <t>Gesamtzahl Fragmente</t>
  </si>
  <si>
    <t>Anzahl Fragmente</t>
  </si>
  <si>
    <t>Oberfläche nach Diskussion mit G. Krondorfer (ist Töpfer): Alles ist in irgendeiner Art geglättet; gezielte Rauung bei Fragmenten aus Grube nicht feststellbar, beim bewussten Fragment gleichfalls wohl nur Formholzspuren</t>
  </si>
  <si>
    <t>Gewicht</t>
  </si>
  <si>
    <t>WSa_kl2,4</t>
  </si>
  <si>
    <t>WSb_2,5-3,4</t>
  </si>
  <si>
    <t>WSc_3,5-4,9</t>
  </si>
  <si>
    <t>WSd_5,0-6,4</t>
  </si>
  <si>
    <t>WSe_6,5-7,9</t>
  </si>
  <si>
    <t>WSf_8,0-9,4</t>
  </si>
  <si>
    <t>WSg_9,5-10,9</t>
  </si>
  <si>
    <t>WSh_11,0-12,9</t>
  </si>
  <si>
    <t>WSi_13-14,9</t>
  </si>
  <si>
    <t>WSj_15-16,9</t>
  </si>
  <si>
    <t>WSk_17-19,9</t>
  </si>
  <si>
    <t>WSl_20-22,9</t>
  </si>
  <si>
    <t>WSm_gr23</t>
  </si>
  <si>
    <t>WSNichtBest</t>
  </si>
  <si>
    <t>Ist mögliche JK-Scherbe!</t>
  </si>
  <si>
    <t>Gibt einige wenige, bei denen Frag unterschiedlich groß; und GE mehreren WS zugeordnet. Vergleichbarkeit Windegg etc?</t>
  </si>
  <si>
    <t>Frag_3Großteilig</t>
  </si>
  <si>
    <t>Frag_4Mittelteilig</t>
  </si>
  <si>
    <t>Frag_5Kleinteilig</t>
  </si>
  <si>
    <t>Leistenbreite mm</t>
  </si>
  <si>
    <t/>
  </si>
  <si>
    <t>13</t>
  </si>
  <si>
    <t>Gesamtmenge Keramik</t>
  </si>
  <si>
    <t>Fragzahl ID 1952 von 12 auf 1 korrigiert (wohl Tippfehler)</t>
  </si>
  <si>
    <t>Verzierungsmotiv</t>
  </si>
  <si>
    <t>Handhabe - KnubbeEinfach</t>
  </si>
  <si>
    <t>Handhabe - KnubbeEinfachAmUmbruch</t>
  </si>
  <si>
    <t>Handhabe - KnubbeZweifachAmUmbruch</t>
  </si>
  <si>
    <t>Handhabe - KnubbeGrifflappenartig</t>
  </si>
  <si>
    <t xml:space="preserve">Anzahl </t>
  </si>
  <si>
    <t>Anzahl</t>
  </si>
  <si>
    <t xml:space="preserve">Keramik Steyregg-Windegg </t>
  </si>
  <si>
    <t>Weikersdorf-Ost</t>
  </si>
  <si>
    <t>Anteil an Gesamtzahl 
(n = 989)</t>
  </si>
  <si>
    <t>Anteil an verz. Keramik (n = 156)</t>
  </si>
  <si>
    <t>Anteil an Gesamtzahl 
(n = 87)</t>
  </si>
  <si>
    <t>Anteil an verz. Keramik (n = 65)</t>
  </si>
  <si>
    <t>Anteil an Gesamtgew. 
(n = 18.048 g)</t>
  </si>
  <si>
    <t>Anteil an verz. Keramik 
(n = 6.926 g)</t>
  </si>
  <si>
    <t>Gesamtmenge Keramik (nur Ware 18+19)</t>
  </si>
  <si>
    <t>Pulgarn</t>
  </si>
  <si>
    <t>Anteil an verz. Keramik (n = 174)</t>
  </si>
  <si>
    <t>Keramikfunde der Grabung 1996 (Auszählung einzelner Parameter)</t>
  </si>
  <si>
    <t>Nur Ware 18+19 sowie typologisch als wahrscheinlich endneolithisch angesprochene Keramik in die Auswertung aufgenommen</t>
  </si>
  <si>
    <t>Keramikfunde aus Grube Bergung 2014 sowie SE 5 der Grabung 2015</t>
  </si>
  <si>
    <r>
      <t>Nach Datenbankeinträgen (</t>
    </r>
    <r>
      <rPr>
        <sz val="11"/>
        <color theme="1"/>
        <rFont val="Calibri"/>
        <family val="2"/>
      </rPr>
      <t>≈Gefäßeinheiten)</t>
    </r>
  </si>
  <si>
    <t>Nach Gewicht (große Fragmente überrepräsentiert)</t>
  </si>
  <si>
    <t>Anteil an Nicht-Leisten steigt an; Anteil der Leisten nimmt ab (je nach Visualisierung unterschiedlich intensiv; bei Pulgarn halt keine Daten)!</t>
  </si>
  <si>
    <t>Gezeichnete Keramikfunde nach Gewicht</t>
  </si>
  <si>
    <t>Gezeichnete Keramikfunde nach Datenbankzeilen</t>
  </si>
  <si>
    <t>LeistM - KurzleisteHorizontal</t>
  </si>
  <si>
    <t>LeistM - MehrfachSenkrecht</t>
  </si>
  <si>
    <t>LeistM - MehrfachAmUmbruch</t>
  </si>
  <si>
    <t>LeistM - Mehrfach</t>
  </si>
  <si>
    <t>LeistM - EinfachSenkrecht</t>
  </si>
  <si>
    <t>LeistM - EinfachAmUmbruch</t>
  </si>
  <si>
    <t>LeistM - Einfach</t>
  </si>
  <si>
    <t>LeistM - NetzartigVerteilt</t>
  </si>
  <si>
    <t>LeistT - MehrereParalleleEinstichreihen</t>
  </si>
  <si>
    <t>ReihM - Einfach</t>
  </si>
  <si>
    <t>ReihM - Mundsaumoberseite</t>
  </si>
  <si>
    <t>ReihM - EinfachFormstichZickzack</t>
  </si>
  <si>
    <t>ReihM - Mehrfach</t>
  </si>
  <si>
    <t>ReihM - MehrfachAmUmbruch</t>
  </si>
  <si>
    <t>ReihM - EinfachRandbereich</t>
  </si>
  <si>
    <t>ReihM - EinfachAmUmbruch</t>
  </si>
  <si>
    <t>ReihT - Rundstich ≥ 3 mm</t>
  </si>
  <si>
    <t>Nach Fragmentzahl: Flächendeckende senkrechte dreieckige Leisten sehr stark vertreten.</t>
  </si>
  <si>
    <t>&lt; 2,4 mm</t>
  </si>
  <si>
    <t>Nachträglich über Tafelsichtung kategorisiert [ID 2227]; es könnten weitere Fragmente existieren, die nicht gezeichnet</t>
  </si>
  <si>
    <t>Nachträglich kategorisiert; nicht auszuschließen, dass nicht gezeichnete Stücke existieren</t>
  </si>
  <si>
    <t>Taf. 24/8, 26/1 [nicht ausgeschlossen, dass Mittelneolithikum darunter]</t>
  </si>
  <si>
    <t>Fnr. 22 und 138 hinzugefügt, da in DB anders kategorisiert (Rundstich)</t>
  </si>
  <si>
    <t>Fnr. 22 hinzugefügt, da in DB anders kategorisiert (Rundstich)</t>
  </si>
  <si>
    <t>Fnr. 10 hinzugefügt, da in DB anders kategorisiert (Rundstich)</t>
  </si>
  <si>
    <t>Wert kann auch anders berechnet werden ("Gesamtmenge Frag/GE mit Verzierungen/Handhaben" - "Gesamtmenge Frag/GE mit Leiste")</t>
  </si>
  <si>
    <t>Mglw. mittelneolithisch</t>
  </si>
  <si>
    <t>In Steyregg-Windegg im Grabungsmaterial keine eindeutigen Kandidaten; siehe Winkel</t>
  </si>
  <si>
    <t>Kategorisierung für Steyregg-Windegg nachträglich wieder eingeführt/überarbeitet (könnte sich um Teile von zickzackförmigem oder netzartig verteiltem Motiv handeln, ist aber nicht sicher zu sagen)</t>
  </si>
  <si>
    <t>Anmerkungen Steyregg-Windegg</t>
  </si>
  <si>
    <t>Steyregg-Windegg (Ware 18+19+Cham) [vgl. Maurer 2013, neu abgefragt im März 2019]</t>
  </si>
  <si>
    <t>Steyregg-Windegg (Ware 18+19) [vgl. Maurer 2013, neu abgefragt im März 2019]</t>
  </si>
  <si>
    <t>Handhabe – KnubbeEinfach</t>
  </si>
  <si>
    <t>Handhabe – KnubbeEinfachAmUmbruch</t>
  </si>
  <si>
    <t>Handhabe – KnubbeZweifachAmUmbruch</t>
  </si>
  <si>
    <t>Handhabe – KnubbeGrifflappenartig</t>
  </si>
  <si>
    <t>LeistM – Einfach</t>
  </si>
  <si>
    <t>LeistM – EinfachRandständig</t>
  </si>
  <si>
    <t>LeistM – EinfachAmUmbruch</t>
  </si>
  <si>
    <t>LeistM – EinfachSenkrecht</t>
  </si>
  <si>
    <t>LeistM – Mehrfach</t>
  </si>
  <si>
    <t>LeistM – MehrfachAmUmbruch</t>
  </si>
  <si>
    <t>LeistM – MehrfachSenkrecht</t>
  </si>
  <si>
    <t>LeistM – KurzleisteHorizontal</t>
  </si>
  <si>
    <t>LeistM – KurzleisteMehrfachSenkrecht</t>
  </si>
  <si>
    <t>LeistM – KurzleisteMehrfachSenkrechtGlatt</t>
  </si>
  <si>
    <t>LeistM – HängendeOderStehendeBögen</t>
  </si>
  <si>
    <t>LeistM – NetzartigVerteilt</t>
  </si>
  <si>
    <t>LeistT – MehrereParalleleEinstichreihen</t>
  </si>
  <si>
    <t>LeistT – SeitlichModelliertDünnerDicker</t>
  </si>
  <si>
    <t>LeistT – SeitlichModelliertDreieckQuersch</t>
  </si>
  <si>
    <t>LeistT – Pseudokerbleiste</t>
  </si>
  <si>
    <t>Gezeichnete Keramik</t>
  </si>
  <si>
    <t>Keramik mit LeistM</t>
  </si>
  <si>
    <t>Keramik ohne LeistM</t>
  </si>
  <si>
    <t>Keramik mit ReihM</t>
  </si>
  <si>
    <t>ReihM – Einfach</t>
  </si>
  <si>
    <t>ReihM – EinfachRandbereich</t>
  </si>
  <si>
    <t>ReihM – EinfachAmUmbruch</t>
  </si>
  <si>
    <t>ReihM – Mehrfach</t>
  </si>
  <si>
    <t>ReihM – MehrfachAmUmbruch</t>
  </si>
  <si>
    <t>ReihM – FlächigBogenförmig</t>
  </si>
  <si>
    <t>ReihM – EinfachFormstichZickzack</t>
  </si>
  <si>
    <t>ReihM – Mundsaumoberseite</t>
  </si>
  <si>
    <t>ReihT – Rundstich ≥ 3 mm</t>
  </si>
  <si>
    <t>Keramik mit Handhabe</t>
  </si>
  <si>
    <t>Keramik mit Verzierung/Handhabe</t>
  </si>
  <si>
    <t>Handhabe – KnubbeGrifflappenartigSchräg</t>
  </si>
  <si>
    <t>Handhabe – HenkelEnglichtig</t>
  </si>
  <si>
    <t>Handhabe – KnubbeHorizGelocht</t>
  </si>
  <si>
    <t>RitzlinienParallel</t>
  </si>
  <si>
    <t>Oberflächenrauung Art</t>
  </si>
  <si>
    <t>LeistM – SchrägeWinkel</t>
  </si>
  <si>
    <t>ID</t>
  </si>
  <si>
    <t>Fundort</t>
  </si>
  <si>
    <t>Maßnahme</t>
  </si>
  <si>
    <t>Befund/Objekt/SE</t>
  </si>
  <si>
    <t>Nicht zu Grube SE 5 gehörig (aus Auswertung ausnehmen)</t>
  </si>
  <si>
    <t>Fnr-Bez</t>
  </si>
  <si>
    <t>Fragz_Nur ein Gefäß</t>
  </si>
  <si>
    <t>Fragz_Gezeichnt</t>
  </si>
  <si>
    <t>Anm zu Zeichnung</t>
  </si>
  <si>
    <t>Schriftliche Beschreibung Fundstück</t>
  </si>
  <si>
    <t>Gesamtgewicht Gramm</t>
  </si>
  <si>
    <t>SummevonGesamtzahl Fragmente</t>
  </si>
  <si>
    <t>SummevonFragGr_Kleinteilig</t>
  </si>
  <si>
    <t>SummevonFragGr_Mittelteilig</t>
  </si>
  <si>
    <t>SummevonFragGr_Großteilig</t>
  </si>
  <si>
    <t>GefäßErhaltungProzent</t>
  </si>
  <si>
    <t>SummevonWSa_kl2,4</t>
  </si>
  <si>
    <t>SummevonWSb_2,5-3,4</t>
  </si>
  <si>
    <t>SummevonWSc_3,5-4,9</t>
  </si>
  <si>
    <t>SummevonWSd_5,0-6,4</t>
  </si>
  <si>
    <t>SummevonWSe_6,5-7,9</t>
  </si>
  <si>
    <t>SummevonWSf_8,0-9,4</t>
  </si>
  <si>
    <t>SummevonWSg_9,5-10,9</t>
  </si>
  <si>
    <t>SummevonWSh_11,0-12,9</t>
  </si>
  <si>
    <t>SummevonWSi_13-14,9</t>
  </si>
  <si>
    <t>SummevonWSj_15-16,9</t>
  </si>
  <si>
    <t>SummevonWSk_17-19,9</t>
  </si>
  <si>
    <t>SummevonWSl_20-22,9</t>
  </si>
  <si>
    <t>SummevonWSm_gr23</t>
  </si>
  <si>
    <t>SummevonWSNichtBest</t>
  </si>
  <si>
    <t>SummevonGesamtzahl Fragmente mit Verzierung oder Handhabe</t>
  </si>
  <si>
    <t>Anmerkung technische Details Verzierung</t>
  </si>
  <si>
    <t>SummevonGesamtzahl Fragmente mit LeistM</t>
  </si>
  <si>
    <t>SummevonLeistM - Einfach</t>
  </si>
  <si>
    <t>SummevonLeistM - EinfachRandständig</t>
  </si>
  <si>
    <t>SummevonLeistM - EinfachAmUmbruch</t>
  </si>
  <si>
    <t>SummevonLeistM - EinfachSenkrecht</t>
  </si>
  <si>
    <t>SummevonLeistM - Mehrfach</t>
  </si>
  <si>
    <t>SummevonLeistM - MehrfachAmUmbruch</t>
  </si>
  <si>
    <t>SummevonLeistM - MehrfachSenkrecht</t>
  </si>
  <si>
    <t>SummevonLeistM - HängendeOderStehendeBögen</t>
  </si>
  <si>
    <t>SummevonLeistM – SchrägeWinkel</t>
  </si>
  <si>
    <t>SummevonLeistM - NetzartigVerteilt</t>
  </si>
  <si>
    <t>SummevonLeistM - KurzleisteHorizontal</t>
  </si>
  <si>
    <t>SummevonLeistM - KurzleisteSenkrechtMehrfach</t>
  </si>
  <si>
    <t>SummevonLeistM - KurzleisteSenkrechtMehrfachGlatt</t>
  </si>
  <si>
    <t>SummevonLeistT - MehrereParalleleEinstichreihen</t>
  </si>
  <si>
    <t>SummevonLeistT - Pseudokerbleiste</t>
  </si>
  <si>
    <t>SummevonLeistT - SeitlichModelliertDreieckQuersch</t>
  </si>
  <si>
    <t>SummevonLeistT - SeitlichModelliertDünnerDicker</t>
  </si>
  <si>
    <t>SummevonAnzahl verz Fragmente ohne LeistM</t>
  </si>
  <si>
    <t>SummevonGesamtzahl Fragmente mit ReihM</t>
  </si>
  <si>
    <t>SummevonReihM - Einfach</t>
  </si>
  <si>
    <t>SummevonReihM - EinfachRandbereich</t>
  </si>
  <si>
    <t>SummevonReihM - EinfachAmUmbruch</t>
  </si>
  <si>
    <t>SummevonReihM - Mehrfach</t>
  </si>
  <si>
    <t>SummevonReihM - MehrfachAmUmbruch</t>
  </si>
  <si>
    <t>SummevonReihM - FlächigBogenförmig</t>
  </si>
  <si>
    <t>SummevonReihM - EinfachFormstichZickzack</t>
  </si>
  <si>
    <t>SummevonReihM - Mundsaumoberseite</t>
  </si>
  <si>
    <t>SummevonReihT - Rundstich ≥ 3 mm</t>
  </si>
  <si>
    <t>SummevonGesamtzahl Fragmente mit Handhabe</t>
  </si>
  <si>
    <t>SummevonHandhabe - KnubbeEinfach</t>
  </si>
  <si>
    <t>SummevonHandhabe - KnubbeEinfachAmUmbruch</t>
  </si>
  <si>
    <t>SummevonHandhabe - KnubbeZweifachAmUmbruch</t>
  </si>
  <si>
    <t>SummevonHandhabe - KnubbeGrifflappenartig</t>
  </si>
  <si>
    <t>SummevonHandhabe - KnubbeGrifflappenartigSchräg</t>
  </si>
  <si>
    <t>SummevonHandhabe - KnubbeHorizGelocht</t>
  </si>
  <si>
    <t>SummevonHandhabe - HenkelEnglichtig</t>
  </si>
  <si>
    <t>SummevonRitzlinienParallel</t>
  </si>
  <si>
    <t>SummevonOberflächenrauung Anzahl Fragmente</t>
  </si>
  <si>
    <t>SummevonOberflächenrauung Anzahl Fragmente &gt; 5 cm</t>
  </si>
  <si>
    <t>Oberflächenrauung Gewicht Gramm (Gefäßpartie)</t>
  </si>
  <si>
    <t>x</t>
  </si>
  <si>
    <t>FragGE_Nur ein Gefäß</t>
  </si>
  <si>
    <t>FragGE_Gezeichnt</t>
  </si>
  <si>
    <t>FragGr_Kleinteilig</t>
  </si>
  <si>
    <t>FragGr_Mittelteilig</t>
  </si>
  <si>
    <t>FragGr_Großteilig</t>
  </si>
  <si>
    <t>FragGE_Gesamtzahl Fragmente mit Verzierung oder Handhabe</t>
  </si>
  <si>
    <t>FragGE_Gesamtzahl Fragmente mit LeistM</t>
  </si>
  <si>
    <t>FragGE_LeistM - Einfach</t>
  </si>
  <si>
    <t>FragGE_LeistM - EinfachRandständig</t>
  </si>
  <si>
    <t>FragGE_LeistM - EinfachAmUmbruch</t>
  </si>
  <si>
    <t>FragGE_LeistM - EinfachSenkrecht</t>
  </si>
  <si>
    <t>FragGE_LeistM - Mehrfach</t>
  </si>
  <si>
    <t>FragGE_LeistM - MehrfachAmUmbruch</t>
  </si>
  <si>
    <t>FragGE_LeistM - MehrfachSenkrecht</t>
  </si>
  <si>
    <t>FragGE_LeistM - HängendeOderStehendeBögen</t>
  </si>
  <si>
    <t>FragGE_LeistM - SchrägeWinkel</t>
  </si>
  <si>
    <t>FragGE_LeistM - NetzartigVerteilt</t>
  </si>
  <si>
    <t>FragGE_LeistM - KurzleisteHorizontal</t>
  </si>
  <si>
    <t>FragGE_LeistM - KurzleisteSenkrechtMehrfach</t>
  </si>
  <si>
    <t>FragGE_LeistM - KurzleisteSenkrechtMehrfachGlatt</t>
  </si>
  <si>
    <t>FragGE_LeistT - MehrereParalleleEinstichreihen</t>
  </si>
  <si>
    <t>FragGE_LeistT - Pseudokerbleiste</t>
  </si>
  <si>
    <t>FragGE_LeistT - SeitlichModelliertDreieckQuersch</t>
  </si>
  <si>
    <t>FragGE_LeistT - SeitlichModelliertDünnerDicker</t>
  </si>
  <si>
    <t>FragGE_Anzahl verz Fragmente ohne LeistM</t>
  </si>
  <si>
    <t>FragGE_Gesamtzahl Fragmente mit ReihM</t>
  </si>
  <si>
    <t>FragGE_ReihM - Einfach</t>
  </si>
  <si>
    <t>FragGE_ReihM - EinfachRandbereich</t>
  </si>
  <si>
    <t>FragGE_ReihM - EinfachAmUmbruch</t>
  </si>
  <si>
    <t>FragGE_ReihM - Mehrfach</t>
  </si>
  <si>
    <t>FragGE_ReihM - MehrfachAmUmbruch</t>
  </si>
  <si>
    <t>FragGE_ReihM - FlächigBogenförmig</t>
  </si>
  <si>
    <t>FragGE_ReihM - EinfachFormstichZickzack</t>
  </si>
  <si>
    <t>FragGE_ReihM - Mundsaumoberseite</t>
  </si>
  <si>
    <t>FragGE_ReihT - Rundstich ≥ 3 mm</t>
  </si>
  <si>
    <t>FragGE_Gesamtzahl Fragmente mit Handhabe</t>
  </si>
  <si>
    <t>FragGE_Handhabe - KnubbeEinfach</t>
  </si>
  <si>
    <t>FragGE_Handhabe - KnubbeEinfachAmUmbruch</t>
  </si>
  <si>
    <t>FragGE_Handhabe - KnubbeZweifachAmUmbruch</t>
  </si>
  <si>
    <t>FragGE_Handhabe - KnubbeGrifflappenartig</t>
  </si>
  <si>
    <t>FragGE_Handhabe - KnubbeGrifflappenartigSchräg</t>
  </si>
  <si>
    <t>FragGE_Handhabe - KnubbeHorizGelocht</t>
  </si>
  <si>
    <t>FragGE_Handhabe - HenkelEnglichtig</t>
  </si>
  <si>
    <t>FragGE_RitzlinienParallel</t>
  </si>
  <si>
    <t>Oberflächenrauung Anzahl Fragmente</t>
  </si>
  <si>
    <t>Oberflächenrauung Anzahl Fragmente &gt; 5 cm</t>
  </si>
  <si>
    <t>Oberflächenrauung Gewicht Gramm</t>
  </si>
  <si>
    <t>Anz_Nur ein Gefäß frgz</t>
  </si>
  <si>
    <t>Part_Gezeichnet frgz</t>
  </si>
  <si>
    <t>Gefäßpartien (Versuch)</t>
  </si>
  <si>
    <t>Part_Gesamtzahl Fragmente mit Verzierung oder Handhabe</t>
  </si>
  <si>
    <t>Part_Gesamtzahl Fragmente mit LeistM</t>
  </si>
  <si>
    <t>Part_LeistM - Einfach</t>
  </si>
  <si>
    <t>Part_LeistM - EinfachRandständig</t>
  </si>
  <si>
    <t>Part_LeistM - EinfachAmUmbruch</t>
  </si>
  <si>
    <t>Part_LeistM - EinfachSenkrecht</t>
  </si>
  <si>
    <t>Part_LeistM - Mehrfach</t>
  </si>
  <si>
    <t>Part_LeistM - MehrfachAmUmbruch</t>
  </si>
  <si>
    <t>Part_LeistM - MehrfachSenkrecht</t>
  </si>
  <si>
    <t>Part_LeistM - HängendeOderStehendeBögen</t>
  </si>
  <si>
    <t>Part_LeistM - SchrägeWinkel</t>
  </si>
  <si>
    <t>Part_LeistM - NetzartigVerteilt</t>
  </si>
  <si>
    <t>Part_LeistM - KurzleisteHorizontal</t>
  </si>
  <si>
    <t>Part_LeistM - KurzleisteSenkrechtMehrfach</t>
  </si>
  <si>
    <t>Part_LeistM - KurzleisteSenkrechtMehrfachGlatt</t>
  </si>
  <si>
    <t>Part_LeistT - MehrereParalleleEinstichreihen</t>
  </si>
  <si>
    <t>Part_LeistT - Pseudokerbleiste</t>
  </si>
  <si>
    <t>Part_LeistT - SeitlichModelliertDreieckQuersch</t>
  </si>
  <si>
    <t>Part_LeistT - SeitlichModelliertDünnerDicker</t>
  </si>
  <si>
    <t>Part_Anzahl verz Fragmente ohne LeistM</t>
  </si>
  <si>
    <t>Part_Gesamtzahl Fragmente mit ReihM</t>
  </si>
  <si>
    <t>Part_ReihM - Einfach</t>
  </si>
  <si>
    <t>Part_ReihM - EinfachRandbereich</t>
  </si>
  <si>
    <t>Part_ReihM - EinfachAmUmbruch</t>
  </si>
  <si>
    <t>Part_ReihM - Mehrfach</t>
  </si>
  <si>
    <t>Part_ReihM - MehrfachAmUmbruch</t>
  </si>
  <si>
    <t>Part_ReihM - FlächigBogenförmig</t>
  </si>
  <si>
    <t>Part_ReihM - EinfachFormstichZickzack</t>
  </si>
  <si>
    <t>Part_ReihM - Mundsaumoberseite</t>
  </si>
  <si>
    <t>Part_ReihT - Rundstich ≥ 3 mm</t>
  </si>
  <si>
    <t>Part_Gesamtzahl Fragmente mit Handhabe</t>
  </si>
  <si>
    <t>Part_Handhabe - KnubbeEinfach</t>
  </si>
  <si>
    <t>Part_Handhabe - KnubbeEinfachAmUmbruch</t>
  </si>
  <si>
    <t>Part_Handhabe - KnubbeZweifachAmUmbruch</t>
  </si>
  <si>
    <t>Part_Handhabe - KnubbeGrifflappenartig</t>
  </si>
  <si>
    <t>Part_Handhabe - KnubbeGrifflappenartigSchräg</t>
  </si>
  <si>
    <t>Part_Handhabe - KnubbeHorizGelocht</t>
  </si>
  <si>
    <t>Part_Handhabe - HenkelEnglichtig</t>
  </si>
  <si>
    <t>Part_RitzlinienParallel</t>
  </si>
  <si>
    <t>Part_Oberflächenrauung Anzahl Fragmente</t>
  </si>
  <si>
    <t>Part_Oberflächenrauung Anzahl Fragmente &gt; 5 cm</t>
  </si>
  <si>
    <t>Gew_Nur ein Gefäß</t>
  </si>
  <si>
    <t>Gew_Gezeichnt</t>
  </si>
  <si>
    <t>SummevonGesamtgewicht Gramm</t>
  </si>
  <si>
    <t>Gew_Gesamtzahl Fragmente mit Verzierung oder Handhabe</t>
  </si>
  <si>
    <t>Gew_Gesamtzahl Fragmente mit LeistM</t>
  </si>
  <si>
    <t>Gew_LeistM - Einfach</t>
  </si>
  <si>
    <t>Gew_LeistM - EinfachRandständig</t>
  </si>
  <si>
    <t>Gew_LeistM - EinfachAmUmbruch</t>
  </si>
  <si>
    <t>Gew_LeistM - EinfachSenkrecht</t>
  </si>
  <si>
    <t>Gew_LeistM - Mehrfach</t>
  </si>
  <si>
    <t>Gew_LeistM - MehrfachAmUmbruch</t>
  </si>
  <si>
    <t>Gew_LeistM - MehrfachSenkrecht</t>
  </si>
  <si>
    <t>Gew_LeistM - HängendeOderStehendeBögen</t>
  </si>
  <si>
    <t>Gew_LeistM - SchrägeWinkel</t>
  </si>
  <si>
    <t>Gew_LeistM - NetzartigVerteilt</t>
  </si>
  <si>
    <t>Gew_LeistM - KurzleisteHorizontal</t>
  </si>
  <si>
    <t>Gew_LeistM - KurzleisteSenkrechtMehrfach</t>
  </si>
  <si>
    <t>Gew_LeistM - KurzleisteSenkrechtMehrfachGlatt</t>
  </si>
  <si>
    <t>Gew_LeistT - MehrereParalleleEinstichreihen</t>
  </si>
  <si>
    <t>Gew_LeistT - Pseudokerbleiste</t>
  </si>
  <si>
    <t>Gew_LeistT - SeitlichModelliertDreieckQuersch</t>
  </si>
  <si>
    <t>Gew_LeistT - SeitlichModelliertDünnerDicker</t>
  </si>
  <si>
    <t>Gew_Anzahl verz Fragmente ohne LeistM</t>
  </si>
  <si>
    <t>Gew_Gesamtzahl Fragmente mit ReihM</t>
  </si>
  <si>
    <t>Gew_ReihM - Einfach</t>
  </si>
  <si>
    <t>Gew_ReihM - EinfachRandbereich</t>
  </si>
  <si>
    <t>Gew_ReihM - EinfachAmUmbruch</t>
  </si>
  <si>
    <t>Gew_ReihM - Mehrfach</t>
  </si>
  <si>
    <t>Gew_ReihM - MehrfachAmUmbruch</t>
  </si>
  <si>
    <t>Gew_ReihM - FlächigBogenförmig</t>
  </si>
  <si>
    <t>Gew_ReihM - EinfachFormstichZickzack</t>
  </si>
  <si>
    <t>Gew_ReihM - Mundsaumoberseite</t>
  </si>
  <si>
    <t>Gew_ReihT - Rundstich ≥ 3 mm</t>
  </si>
  <si>
    <t>Gew_Gesamtzahl Fragmente mit Handhabe</t>
  </si>
  <si>
    <t>Gew_Handhabe - KnubbeEinfach</t>
  </si>
  <si>
    <t>Gew_Handhabe - KnubbeEinfachAmUmbruch</t>
  </si>
  <si>
    <t>Gew_Handhabe - KnubbeZweifachAmUmbruch</t>
  </si>
  <si>
    <t>Gew_Handhabe - KnubbeGrifflappenartig</t>
  </si>
  <si>
    <t>Gew_Handhabe - KnubbeGrifflappenartigSchräg</t>
  </si>
  <si>
    <t>Gew_Handhabe - KnubbeHorizGelocht</t>
  </si>
  <si>
    <t>Gew_Handhabe - HenkelEnglichtig</t>
  </si>
  <si>
    <t>Gew_RitzlinienParallel</t>
  </si>
  <si>
    <t>SummevonOberflächenrauung Gewicht Gramm (Gefäßpartie)</t>
  </si>
  <si>
    <t>Zeil_Nur ein Gefäß</t>
  </si>
  <si>
    <t>Zeil_Gezeichnt</t>
  </si>
  <si>
    <t>Zeil_GefäßErhaltungProzent</t>
  </si>
  <si>
    <t>Zeil_Gesamtzahl Fragmente mit Verzierung oder Handhabe</t>
  </si>
  <si>
    <t>Zeil_Gesamtzahl Fragmente mit LeistM</t>
  </si>
  <si>
    <t>Zeil_LeistM - Einfach</t>
  </si>
  <si>
    <t>Zeil_LeistM - EinfachRandständig</t>
  </si>
  <si>
    <t>Zeil_LeistM - EinfachAmUmbruch</t>
  </si>
  <si>
    <t>Zeil_LeistM - EinfachSenkrecht</t>
  </si>
  <si>
    <t>Zeil_LeistM - Mehrfach</t>
  </si>
  <si>
    <t>Zeil_LeistM - MehrfachAmUmbruch</t>
  </si>
  <si>
    <t>Zeil_LeistM - MehrfachSenkrecht</t>
  </si>
  <si>
    <t>Zeil_LeistM - HängendeOderStehendeBögen</t>
  </si>
  <si>
    <t>Zeil_LeistM - SchrägeWinkel</t>
  </si>
  <si>
    <t>Zeil_LeistM - NetzartigVerteilt</t>
  </si>
  <si>
    <t>Zeil_LeistM - KurzleisteHorizontal</t>
  </si>
  <si>
    <t>Zeil_LeistM - KurzleisteSenkrechtMehrfach</t>
  </si>
  <si>
    <t>Zeil_LeistM - KurzleisteSenkrechtMehrfachGlatt</t>
  </si>
  <si>
    <t>Zeil_LeistT - MehrereParalleleEinstichreihen</t>
  </si>
  <si>
    <t>Zeil_LeistT - Pseudokerbleiste</t>
  </si>
  <si>
    <t>Zeil_LeistT - SeitlichModelliertDreieckQuersch</t>
  </si>
  <si>
    <t>Zeil_LeistT - SeitlichModelliertDünnerDicker</t>
  </si>
  <si>
    <t>Zeil_Anzahl verz Fragmente ohne LeistM</t>
  </si>
  <si>
    <t>Zeil_Gesamtzahl Fragmente mit ReihM</t>
  </si>
  <si>
    <t>Zeil_ReihM - Einfach</t>
  </si>
  <si>
    <t>Zeil_ReihM - EinfachRandbereich</t>
  </si>
  <si>
    <t>Zeil_ReihM - EinfachAmUmbruch</t>
  </si>
  <si>
    <t>Zeil_ReihM - Mehrfach</t>
  </si>
  <si>
    <t>Zeil_ReihM - MehrfachAmUmbruch</t>
  </si>
  <si>
    <t>Zeil_ReihM - FlächigBogenförmig</t>
  </si>
  <si>
    <t>Zeil_ReihM - EinfachFormstichZickzack</t>
  </si>
  <si>
    <t>Zeil_ReihM - Mundsaumoberseite</t>
  </si>
  <si>
    <t>Zeil_ReihT - Rundstich ≥ 3 mm</t>
  </si>
  <si>
    <t>Zeil_Gesamtzahl Fragmente mit Handhabe</t>
  </si>
  <si>
    <t>Zeil_Handhabe - KnubbeEinfach</t>
  </si>
  <si>
    <t>Zeil_Handhabe - KnubbeEinfachAmUmbruch</t>
  </si>
  <si>
    <t>Zeil_Handhabe - KnubbeZweifachAmUmbruch</t>
  </si>
  <si>
    <t>Zeil_Handhabe - KnubbeGrifflappenartig</t>
  </si>
  <si>
    <t>Zeil_Handhabe - KnubbeGrifflappenartigSchräg</t>
  </si>
  <si>
    <t>Zeil_Handhabe - KnubbeHorizGelocht</t>
  </si>
  <si>
    <t>Zeil_Handhabe - HenkelEnglichtig</t>
  </si>
  <si>
    <t>Zeil_RitzlinienParallel</t>
  </si>
  <si>
    <t>Zeil_Oberflächenrauung Art</t>
  </si>
  <si>
    <t>Zeil_Oberflächenrauung Anzahl Fragmente</t>
  </si>
  <si>
    <t>AlleLeist_Fragmentzahl</t>
  </si>
  <si>
    <t>AlleLeist_Gefäßpartien</t>
  </si>
  <si>
    <t>Alle Leisten</t>
  </si>
  <si>
    <t>Fragmentzahl</t>
  </si>
  <si>
    <t>Nur Kurzleisten</t>
  </si>
  <si>
    <t>Ohne Kurzleisten</t>
  </si>
  <si>
    <t>FragmentzahlGanzeZeile</t>
  </si>
  <si>
    <t>Gefäßpartien rekonstruiert</t>
  </si>
  <si>
    <t>Zeilenzahl</t>
  </si>
  <si>
    <t>Nur ein Gefäß frgz</t>
  </si>
  <si>
    <t>Gezeichnet frgz</t>
  </si>
  <si>
    <t>Gesamtzahl Fragmente mit Verzierung oder Handhabe</t>
  </si>
  <si>
    <t>Gesamtzahl Fragmente mit LeistM</t>
  </si>
  <si>
    <t>LeistM - EinfachRandständig</t>
  </si>
  <si>
    <t>LeistM - HängendeOderStehendeBögen</t>
  </si>
  <si>
    <t>LeistM - KurzleisteSenkrechtMehrfach</t>
  </si>
  <si>
    <t>LeistM - KurzleisteSenkrechtMehrfachGlatt</t>
  </si>
  <si>
    <t>LeistT - Pseudokerbleiste</t>
  </si>
  <si>
    <t>LeistT - SeitlichModelliertDreieckQuersch</t>
  </si>
  <si>
    <t>LeistT - SeitlichModelliertDünnerDicker</t>
  </si>
  <si>
    <t>Anzahl verz Fragmente ohne LeistM</t>
  </si>
  <si>
    <t>Gesamtzahl Fragmente mit ReihM</t>
  </si>
  <si>
    <t>ReihM - FlächigBogenförmig</t>
  </si>
  <si>
    <t>Gesamtzahl Fragmente mit Handhabe</t>
  </si>
  <si>
    <t>Handhabe - KnubbeGrifflappenartigSchräg</t>
  </si>
  <si>
    <t>Handhabe - KnubbeHorizGelocht</t>
  </si>
  <si>
    <t>Handhabe - HenkelEnglichtig</t>
  </si>
  <si>
    <t>Fragmentzahl (nach Einzelfragmenten))</t>
  </si>
  <si>
    <t>Rek. Gefäßpartien [NICHT VERWENDEN; Experiment für Vergleichbarkeit mit Weikersdorf-Ost, vor allem betreffend verzierte Fragmente; Gezeichnte Gefäßpartien als 1 gewertet (auch wenn aus mehreren Fragmenten bestehend; angenommen, dass alle wichtigen verzierten Partien gezeichnet), Anzahl ungezeichneter Einzelfragmente dazu addiert; Problem1: in Weikersdorf-Ost zusammengehörige Fragmente extra gekennzeichnet, hier nicht - gibt Gefäße mit mehreren Zeichnungen und ungezeichnete Objekte; Problem2: nicht zuordenbare Einzelfragmente überrepräsentiert]</t>
  </si>
  <si>
    <t>Rek. Gefäßpartien [NICHT VERWENDEN; Experiment für Vergleichbarkeit mit Steyregg-Windegg, vor allem betreffend verzierte Fragmente; wahrscheinlich zu einem Gefäß gehörende Fragmente als 1 gewertet (auch wenn aus mehreren Fragmenten bestehend), Anzahl nicht sicher zusammengehörender Einzelfragmente dazu addiert; nicht zuordenbare Einzelfragmente in der Wertigkeit entsprechend massiver hervortretend als gut erhaltene Gefäße]</t>
  </si>
  <si>
    <t>Abfrage nur Grube - Leistenbreite</t>
  </si>
  <si>
    <t>Abfrage nur Grube - nach Fragmentzahl</t>
  </si>
  <si>
    <t>Abfrage nur Grube - nach FragmentzahlGanzeZeile (konstruiert)</t>
  </si>
  <si>
    <t>Abfrage nur Grube - nach Gefäßpartien (konstruiert)</t>
  </si>
  <si>
    <t>Abfrage nur Grube - nach Gewicht</t>
  </si>
  <si>
    <t>Abfrage nur Grube - nach Zeilenzahl</t>
  </si>
  <si>
    <t>AlleLeist_Zeilenzahl</t>
  </si>
  <si>
    <t>AlleLeist_Gewicht</t>
  </si>
  <si>
    <t>Kurzleist_Fragmentzahl</t>
  </si>
  <si>
    <t>Kurzleist_Gefäßpartien</t>
  </si>
  <si>
    <t>Kurzleist_Gewicht</t>
  </si>
  <si>
    <t>Kurzleist_Zeilenzahl</t>
  </si>
  <si>
    <t>NichtKurzleist_Fragmentzahl</t>
  </si>
  <si>
    <t>NichtKurzleist_Gefäßpartien</t>
  </si>
  <si>
    <t>NichtKurzleist_Gewicht</t>
  </si>
  <si>
    <t>NichtKurzleist_Zeilenzahl</t>
  </si>
  <si>
    <t>97</t>
  </si>
  <si>
    <t>47</t>
  </si>
  <si>
    <t>38</t>
  </si>
  <si>
    <t>5238</t>
  </si>
  <si>
    <t>19</t>
  </si>
  <si>
    <t>1826</t>
  </si>
  <si>
    <t>12</t>
  </si>
  <si>
    <t>78</t>
  </si>
  <si>
    <t>34</t>
  </si>
  <si>
    <t>3412</t>
  </si>
  <si>
    <t>26</t>
  </si>
  <si>
    <t>Leistenbreite</t>
  </si>
  <si>
    <t>Art der Rauung</t>
  </si>
  <si>
    <t>Formholz oder evtl. lineare Rauung?</t>
  </si>
  <si>
    <t>Oberflächenrauung</t>
  </si>
  <si>
    <t>Abfrage nur Grube - Oberflächenrauung</t>
  </si>
  <si>
    <t>Wandstärke nach Fragmentzahl</t>
  </si>
  <si>
    <t>Abfrage nur Grube gezeichnet - Wandstärke nach Fragmentzahl</t>
  </si>
  <si>
    <t>Ursprünglich senkrechte glatte Kurzleisten auch als Knubbe eingetragen, nachträglich rausgenommen</t>
  </si>
  <si>
    <t>Kontrolle der quanitative Auswertung zu Steyregg-Windegg (Maurer 2013) am 7.6.2018</t>
  </si>
  <si>
    <t>-Ausgewertet wurde Keramik, die entweder der Ware 18/19 entspricht oder für die eine typologische Datierung mit der Zeichenfolge "Cham" angegeben ist</t>
  </si>
  <si>
    <t>-Innerhalb der Verzierungsaufnahme wurden jedes Verzierungselement getrennt (aber möglichst nur einmal) aufgenommen (d.h. bei Leisten z.B. sowohl "EinfachAmUmbruch" als auch "EinfachSenkrecht"; aber, wenn damit bereits ausreichend beschrieben, nicht "Einfach")</t>
  </si>
  <si>
    <t>-Der Wert "Fragmentzahl" ist (im Gegensatz zur Aufnahme von Weikersdorf-Ost) die Gesamtzahl der Fragmente der verzierten Gefäßeinheit (nicht die Anzahl der tatsächlich verzierten Fragmente wie in Weikersdorf-Ost); dementsprechend wenig zu gebrauchen</t>
  </si>
  <si>
    <t xml:space="preserve">-Der Wert Fundposten entspricht der Anzahl der Datenbankzeilen. Hier wurde innerhalb jedes Fundsäckchens das Material nach Warenart, Verzierung etc untergliedert (und ähnliches/gleichartiges gegebenenfalls zusammengefasst). Geklebte Partien wurden gleichfalls als eigene Zeile  als Gefäßeinheiten eingearbeitet. --&gt; Entspricht in Weikersdorf-Ost am ehesten "Anzahl Zeilen in DB (~GE)". Allerdings etwas stärker untergliedert (da in Weikersdorf-Ost Form der Einstiche, Warenart, etc. nicht differenziert und in Steyregg-Windegg mehr Fundnummern). Wenn Anteil von einfachen Elementen in Steyregg-Windegg höher (z.B. einfache Leisten, Reihen, etc) -&gt; mglw. Artefakt von Aufnahmetechnik. Trifft zu auf: Leisten einfach. Allerdings auch bei Gewicht. Das spricht dafür, dass Tendenz doch plausibel. Vor allem: Weikersdorf-Ost eindeutig mehr Einstichverzierungen. </t>
  </si>
  <si>
    <t>GE mit beidem nur zu LeistM gerechnet</t>
  </si>
  <si>
    <t>Nicht so sorgfältig wie die Fragmente aus Steyregg-Windegg/Pulgarn</t>
  </si>
  <si>
    <t>Fragm. mit möglicher Parallele in Jevišovice</t>
  </si>
  <si>
    <t>Absolut</t>
  </si>
  <si>
    <t>Relativ</t>
  </si>
  <si>
    <t>Abweichung der Prozentwerte der 2 Filterungen von Windegg (ausgehend von Ware 18+19+Cham)</t>
  </si>
  <si>
    <t>Verziert mit Handhabe</t>
  </si>
  <si>
    <t>Verziert mit ReihM</t>
  </si>
  <si>
    <t>Verziert ohne LeistM</t>
  </si>
  <si>
    <t>Verziert mit LeistM</t>
  </si>
  <si>
    <t>Weikersdorf-Ost, Grube SE 5 (abgefragt März 2019)</t>
  </si>
  <si>
    <t>Ganz leichter Fingerstrich bis uneben, grob verstrichen/geglättet, evtl. manchmal erodierter Schlicker</t>
  </si>
  <si>
    <t>RauSich – Schlickrauung</t>
  </si>
  <si>
    <t>RauUnsich – Uneben</t>
  </si>
  <si>
    <t>RauSich – Besenstrich</t>
  </si>
  <si>
    <t>Besenstrich/lineare Rauung oder Spuren von Reinigungsbürste</t>
  </si>
  <si>
    <t>Schnurabrollrauung oder Schnurverzierung; vgl. Maurer 2013, Abb. 63</t>
  </si>
  <si>
    <t>RauUnsich – LinearrauOderBuerste</t>
  </si>
  <si>
    <t>RauSich – SchlickrauungUndMglwLinearrau</t>
  </si>
  <si>
    <t>Schlickrauung, mglw. zusätzlich Besenstrich/lineare Rauung</t>
  </si>
  <si>
    <t>Besenstrich/lineare Rauung</t>
  </si>
  <si>
    <t>Grob körnig – erodierte oder mit Schwamm überarbeitete Oberfläche und/oder Rauung, evtl. Sandschlicker; Z.B. Maurer 2013, Abb. 43 unten</t>
  </si>
  <si>
    <t>RauSich – LinearrauLockerFlau</t>
  </si>
  <si>
    <t>RauSich – FormholzFingerstrichScharfkantigOderFlaueLinearrau</t>
  </si>
  <si>
    <t>RauUnsich – SchnurabrollrauungMöglich</t>
  </si>
  <si>
    <t>RauUnsich – GrobKörnig</t>
  </si>
  <si>
    <t>Besenstrich/lineare Rauung (flau, aber eindeutig)</t>
  </si>
  <si>
    <t>Qualitätskontrolle Steyregg-Windegg</t>
  </si>
  <si>
    <t>Welche Auswirkung hat eine unterschiedliche Filterung der Rohdaten (mit/ohne typologisch als chamzeitlich identifiziertem Material) auf die Statistik?</t>
  </si>
  <si>
    <t>Anmerkungen Weikersdorf-Ost</t>
  </si>
  <si>
    <t>-Problem: Da mit mittelneolithischem Material vermischt, nicht vollständig auswertbar. Vor quantitativer Bearbeitung gefiltert: Nur Fragmente mit typisch endneolithischer Warenart (18, 19) oder die typologisch eindeutig als Cham. Mglw. trotzdem einzelne mittelneolithische Fragmente dabei, die Warenart 18/19 aufweisen (z. B. mglw. Maurer 2013, Taf. 26/1?). Um zu kontrollieren, wie stark die Auswertung derartiger Filterungen ist, einige grundlegende Kennzahlen nur für Ware 18+19 berechnet (ohne Stücke anderer Wartenart, die typologisch eindeutig als Cham anzusprechen) --&gt; Siehe "1_Prüf_ST-W" in der xls-Datei.</t>
  </si>
  <si>
    <t>-Einzelne Zeilen anhand der Tafelabbildungen umkategorisiert/ergänzt im Vergleich zur Auswertung in Maurer 2013 (z.B. wenn bei Tafeln Stücke, die in Weikersdorf-Ost anders behandelt worden wären; etc.). Sehr ähnlich wie Aufnahme Weikersdorf-Ost; aber nicht völlig ident. Ummodellierungen im Feld "Anmerkungen" notiert.</t>
  </si>
  <si>
    <t>Einfache Leistenverzierung, Ausrichtung horizontal oder unklar; Taf. 2/1, 3/2, 7/1+2, 10/3, 11/1+2</t>
  </si>
  <si>
    <t>Einfache Leistenverzierung, horizontal mit dem Gefäßrand abschließend; z.B. Maurer 2013, Taf. 25/4, 26/1</t>
  </si>
  <si>
    <t>Auf klar erkennbarem Umbruch angebrachte einfache Leistenverzierung; Taf. 3/3, 11/3</t>
  </si>
  <si>
    <t>Einfache Leistenverzierung, senkrecht angebracht; z.B. Maurer 2013, 20/13, 25/6</t>
  </si>
  <si>
    <t>Mehrere parallele Leisten, Ausrichtung horizontal oder unklar; Taf. 10/6</t>
  </si>
  <si>
    <t>Auf klar erkennbarem Umbruch angebrachte Verzierung aus mehreren parallelen Leisten; Taf. 1/2; 6/2+3</t>
  </si>
  <si>
    <t>Parallele senkrechte Leisten (Abstand &lt; 5 cm); Taf. 1/2, 3/3, 6/3+4, 7/2+3</t>
  </si>
  <si>
    <t>Motiv zusammengesetzt mit hängenden oder stehenden Bögen; Taf. 1/2, 5/1</t>
  </si>
  <si>
    <t>In schrägen Winkeln angesetzte Leisten (mglw. Teil von Zickzack- oder netzartigem Leistenmotiv); z.B. Maurer 2013, 24/1b+d+e+g+h+i</t>
  </si>
  <si>
    <t>Netzartig über das Gefäß verteilte Leisten; Taf. 3/2</t>
  </si>
  <si>
    <t>Zu unterscheiden von Knubbe und grifflappenartiger Knubbe (siehe dort). Taf. 9/6-11, 10/1-2</t>
  </si>
  <si>
    <t>Mehrere parallele senkrechte Kurzleisten; Taf. 4/2</t>
  </si>
  <si>
    <t>Mehrere parallele senkrechte glatte Kurzleisten; z.B. Maurer 2013, 24/6-7</t>
  </si>
  <si>
    <t>Breite Leiste mit mehreren parallelen Einstichreihen; z.B. Maurer 2013, 24/2, 27/5</t>
  </si>
  <si>
    <t>Breite, durch Schnitte in Längs- und Querrichtung zerteilte Leiste; Taf. 10/5</t>
  </si>
  <si>
    <t>Leiste mit dreieckigem Querschnitt, mit Formholz oder Fingern von der Seite her modelliert, ohne regelmäßige Verdickungen; Taf. 6/3</t>
  </si>
  <si>
    <t>Leiste mit oft dreieckigem Querschnitt, in regelmäßigem Abständen dicker/dünner, mit Formholz oder Fingern seitlich zusammengedrückt; Taf. 6/2+4, 7/1-3, 10/6</t>
  </si>
  <si>
    <t>Einfache Reihe von Einstichen/Formstichen/Abdrücken/Kerben, direkt auf der Gefäßwand angebracht; Taf. 2/2, 8/3, 9/1, 9/4,</t>
  </si>
  <si>
    <t>Im Randbereich des Gefäßes angebracht (nicht auf der Mundsaumoberseite); Taf. 8/5</t>
  </si>
  <si>
    <t>Auf klar erkennbarem Umbruch angebracht; Taf. 5/1+2, 9/2, 9/3, 6</t>
  </si>
  <si>
    <t>Mehrere parallele Reihen; z.B. Maurer 2013, Taf. 20/7+9</t>
  </si>
  <si>
    <t>Mehrere parallele Reihen; auf klar erkennbarem Umbruch angebracht; Taf. 4/1+2, 5/4, 6/1, 8/2</t>
  </si>
  <si>
    <t>Bogenförmiges, flächig eingestochenes Motiv; Taf. 8/5</t>
  </si>
  <si>
    <t>Zickzack-förmig aneinandergesetzte längliche Einstiche; Taf. 8/4</t>
  </si>
  <si>
    <t>Auf der Mundsaumoberseite angebracht; Taf. 8/4</t>
  </si>
  <si>
    <t>Runde, sorgfältig angebrachte Einstiche mit einem Durchmesser von mehr als 3 mm; Taf. 4/2 sowie Maurer 2013, Taf. 20/9, 27/3</t>
  </si>
  <si>
    <t>Taf. 8/3+5, 9/4</t>
  </si>
  <si>
    <t xml:space="preserve"> Auf klar erkennbarem Umbruch aufsitzend; Taf. 4/1</t>
  </si>
  <si>
    <t>Zwei Knubben nahe beieinander; auf klar erkennbarem Umbruch aufsitzend; z.B. Maurer 2013, Taf. 22/11</t>
  </si>
  <si>
    <t>Horizontal an der Gefäßwand angebracht; ca. doppelt so breit wie hoch, oder breiter (ansonsten Knubbe), nicht gekerbt und ordentlich vorstehend (ansonsten Kurzleiste); Taf. 9/5</t>
  </si>
  <si>
    <t>Schräg an der Gefäßwand angebracht; Taf. 10/4</t>
  </si>
  <si>
    <t>Horizontal gelochte Handhabe/Knubbe; Taf. 6/3</t>
  </si>
  <si>
    <t>HenkelEnglichtig Englichtiger Henkel; Taf. 11/1+2</t>
  </si>
  <si>
    <t>Mehrere parallele Ritzlinien, sorgfältig direkt auf einer Gefäßwand angebracht (keine Rauung); Taf. 11/3</t>
  </si>
  <si>
    <t>Gesamtzahl aller Fragmente mit plastischer Applikation oder Einstichverzierung</t>
  </si>
  <si>
    <t>Gesamtzahl Fragmente mit Leistenverzierung</t>
  </si>
  <si>
    <t>Gesamtzahl Fragmente ohne Leistenverzierung (nur mit ReihM, Handhaben, RitzlinienParallel verziert)</t>
  </si>
  <si>
    <t>Gesamtzahl Fragmente mit Einstichen/Formstichen/Abdrücken/Kerben direkt auf der Gefäßwand</t>
  </si>
  <si>
    <t>Gesamtzahl Fragmente mit Handhabe/Knubbe/Henkel</t>
  </si>
  <si>
    <t>Gezeichnet?</t>
  </si>
  <si>
    <t>Gesamtzahl aller Fragmente</t>
  </si>
  <si>
    <t>Beschreibung Datenbankzeile (kopiert aus "Aufnahme Weikersdorf-Ost.accdb" - "Grundliste"; Tafelabbildungen ohne Publikationsangabe beziehen sich auf die Vorlage von Weikersdorf-Ost)</t>
  </si>
  <si>
    <t>Keine Rauung</t>
  </si>
  <si>
    <t>Schlickrauung</t>
  </si>
  <si>
    <t>Besenstrich/lineare Rauung oder Formholzspuren oder Glättungsrillen oder überglätteter Besenstrich/lineare Rauung</t>
  </si>
  <si>
    <t>RauUnsich – GlättrillOderFormholzOderLinearrauOderÜberglättLinearrau</t>
  </si>
  <si>
    <t>Rauung</t>
  </si>
  <si>
    <t>Mglw. stark erodierter Fingerstrich?</t>
  </si>
  <si>
    <t>Wäre in Weikersdorf-Ost nur beachtet worden, wenn gezielte Rauung mindestens plausibel</t>
  </si>
  <si>
    <t>In Steyregg-Windegg nicht systematisch beachtet</t>
  </si>
  <si>
    <t>Besenstrich/lineare Rauung extrem flau und/oder scharfkantiger Fingerstrich/Formholzabdruck. Z.B. Maurer 2013, Abb. 43 oben, Abb. 64; Rammer, Taf. 5/1.</t>
  </si>
  <si>
    <t>Steyregg-Pulgarn (Keramikfunde 1996) [vgl. Maurer 2013, 122]</t>
  </si>
  <si>
    <t>Steyregg-Pulgarn (Keramikfragmente &gt; 5 cm aus "Pulgarnerwald Steyregg 1996/s18-s24+Riegel") [vgl. Maurer 2013, 122]</t>
  </si>
  <si>
    <t>Oberfläche unklar, für Beurteilung nicht ausreichend erhalten</t>
  </si>
  <si>
    <t>Fragmentzahl (nach Einzelfragmenten)</t>
  </si>
  <si>
    <t>Formholzspur oder evtl. lineare Rauung; Oberfläche nach Diskussion mit G. Krondorfer (ist Töpfer): Alles ist in irgendeiner Art geglättet; gezielte Rauung bei Fragmenten aus Grube nicht feststellbar, beim diesem Fragment gleichfalls wohl nur Formholzspuren</t>
  </si>
  <si>
    <t>Fragmentzahl  mit Leistenverz</t>
  </si>
  <si>
    <t>Rek. Gefäßpartien [NICHT VERWENDEN</t>
  </si>
  <si>
    <t>Kerbleistenbreite (Gesamt; Ohne Kurzleisten; Nur Kurzleisten), für alle leistenverzierten Stücke gemessen. // In Steyregg-Windegg nicht systematisch aufgenommen, nur allgem. Erwähnung in Maurer 2013, 84.</t>
  </si>
  <si>
    <t>Leistenbreite Weikersdorf-Ost, Grube SE 5</t>
  </si>
  <si>
    <t>Anzahl Fragmente Weikersdorf-Ost Grube 5 gezeichnete Stücke</t>
  </si>
  <si>
    <t>Gezeichnete Keramik aus Weikersdorf-Ost, Grube SE 5</t>
  </si>
  <si>
    <t>Wandstärke der Fragmente</t>
  </si>
  <si>
    <t>Fragmentierungsgrad der Fragmente</t>
  </si>
  <si>
    <t>Mittelneolithikum - Anzahl ausgewählte verzierte Fragmente Steyregg-Windegg</t>
  </si>
  <si>
    <t>Endneolithikum - Anzahl ausgewählte verzierte Fragmente Steyregg-Windegg</t>
  </si>
  <si>
    <t>Der Wert wurde allerdings nur an ausgewählten Fragmenten erhoben, so dass verzierte Bruchstücke in dieser Statistik überrepräsentiert sind.</t>
  </si>
  <si>
    <t>Könnte sein, dass besonders grobe, unverzierte Ker weniger vertreten (da nur gezeichnete in dieser Art aufgenommen)</t>
  </si>
  <si>
    <t>Ausgewählte verzierte Fragmente Steyregg-Windegg (Abfrage 2013 ohne Kontrolle übernommen)</t>
  </si>
  <si>
    <t>Sehr problematisch, da nur gezeichnete (meist besonders gut erhaltene) Stücke aufgenommen. NICHT VERWENDEN. Auch nicht vergleichbar mit Steyregg-Windegg (da dort auch nicht nach Einzelfragmenten aufgeschlüsselte Mehrfachkategorien).</t>
  </si>
  <si>
    <t>Einzelfragmente</t>
  </si>
  <si>
    <t>Beschreibung</t>
  </si>
  <si>
    <t>Anteil an Gesamtzahl 
(n = 495)</t>
  </si>
  <si>
    <t>Anteil an Gesamtgew. 
(n = 27.784 g)</t>
  </si>
  <si>
    <t>Anteil an Gesamtzahl 
(n = 451)</t>
  </si>
  <si>
    <t>Anteil an Gesamtgew. 
(n = 24.770 g)</t>
  </si>
  <si>
    <t>-Daten im März 2019 noch einmal neu abgefragt, einzelnes auffälliges dabei korrigiert. Abweichungen zwischen Statistiken in Maurer 2013 und der aktuellen Auswertung dadurch erklärbar.</t>
  </si>
  <si>
    <t>Keramik mit Verzierung/Handhabe (nur Ware 18/19)</t>
  </si>
  <si>
    <t>Gezeichnete Keramik (nur Ware 18+19)</t>
  </si>
  <si>
    <t>Verziert mit LeistM (nur Ware 18+19)</t>
  </si>
  <si>
    <t>Verziert ohne LeistM (nur Ware 18+19)</t>
  </si>
  <si>
    <t>Verziert mit ReihM (nur Ware 18+19)</t>
  </si>
  <si>
    <t>Verziert mit Handhabe (nur Ware 18+19)</t>
  </si>
  <si>
    <t>Rauung gesamt (sicher)</t>
  </si>
  <si>
    <t>Rauung gesamt (unsicher)</t>
  </si>
  <si>
    <t>Rauung gesamt (sicher + unsicher)</t>
  </si>
  <si>
    <t>Anm</t>
  </si>
  <si>
    <t>Anteil an verz. Keramik (n = 115)</t>
  </si>
  <si>
    <t>Anteil an verz. Keramik 
(n = 6.071 g)</t>
  </si>
  <si>
    <t>Anteil an verz. Keramik (n = 75)</t>
  </si>
  <si>
    <t>Anteil an verz. Keramik 
(n = 3.410 g)</t>
  </si>
  <si>
    <t>Keramikfragmente &gt; 5 cm aus "Pulgarnerwald Steyregg 1996/s18-s24+Riegel"</t>
  </si>
  <si>
    <t>Anteil am Gesamtgewicht</t>
  </si>
  <si>
    <t>Anteil an der Gesamtzahl</t>
  </si>
  <si>
    <t>Diese Rauungsart in der Statistik mglw. überrepräsentiert, da 4,9 kg bzw. 85 Frag. von einem einzigen Gefäß stammen</t>
  </si>
  <si>
    <t>Anteil an Gesamtgew. (n = 18.048 g)</t>
  </si>
  <si>
    <t xml:space="preserve">Weikersdorf-Ost, Grube SE 5. Untergliederung Verzierungen/Handhaben </t>
  </si>
  <si>
    <t>nach Einzelfragmenten 
(n = 156)</t>
  </si>
  <si>
    <t>nach Datenbankzeilen 
(n = 65)</t>
  </si>
  <si>
    <t>nach Einzelfragmenten</t>
  </si>
  <si>
    <t>nach Datenbankzeilen</t>
  </si>
  <si>
    <t>nach Gewicht</t>
  </si>
  <si>
    <t>Gezeichnete Keramikfunde nach Einzelfragmenten</t>
  </si>
  <si>
    <t xml:space="preserve">Gezeichnete Keramikfunde </t>
  </si>
  <si>
    <t>Steyregg-Windegg</t>
  </si>
  <si>
    <t>Steyregg-Windegg (nur Ware 18+19)</t>
  </si>
  <si>
    <t>Steyregg-Windegg 
(N = 115)</t>
  </si>
  <si>
    <t>Steyregg-Windegg (nur Ware 18+19, N = 75)</t>
  </si>
  <si>
    <t>Weikersdorf-Ost 
(N = 65)</t>
  </si>
  <si>
    <t>Pulgarn 1996 
(N = 174)</t>
  </si>
  <si>
    <t>Steyregg-Windegg 
(nur Ware 18+19, N = 3,4 kg)</t>
  </si>
  <si>
    <t>PROBLEM: Rauungsarten nicht gut definiert/nur wenige Beispiele fotodokumentiert. AN UMFANGREICHEREM ENSEMBLE NEU KATEGORISIEREN, am besten gemeinsam mit Personen, die Erfahrung im Töpfern [da in Weikersdorf-Ost und Steyregg-Windegg kaum/keine Rauung und Rauung in Pulgarn schnell und ohne diesbezügliche Erfahrung aufgenommen, Fehlkategorisierungen dementsprechend nicht auszuschließen; bei uneben gestalteten/erodierten Oberflächen oder Oberflächen mit Formholzspuren oft schwer zu entscheiden, inwiefern eine gezielte "Rauung" vorhanden ist, vor allem, wenn &lt; 5 cm. Übergang fließend. Z.B im Fall von "RauSich – FormholzFingerstrichScharfkantigOderFlaueLinearrau" wirkt es so, als ob raue Oberfläche durchaus gewünscht, ist aber letzlich auch nicht sicher belegbar].</t>
  </si>
  <si>
    <t>Anteil Verzierungen/Handhaben</t>
  </si>
  <si>
    <t>nach Gewicht
(n = 6,926 kg)</t>
  </si>
  <si>
    <t>Weikersdorf-Ost 
(N = 6,926 kg)</t>
  </si>
  <si>
    <t>Steyregg-Windegg 
(N = 6,071 kg)</t>
  </si>
  <si>
    <t xml:space="preserve">Anteil der grafisch dokumentierten Keramikfunde </t>
  </si>
  <si>
    <t>Anteil der Verzierungen/Handhaben an der Gesamtmenge der Keramik</t>
  </si>
  <si>
    <t>Pulgarn 1996</t>
  </si>
  <si>
    <t>Gesamtmenge der Keramik</t>
  </si>
  <si>
    <t>Gewicht pro Einzelfragment</t>
  </si>
  <si>
    <t>Gewicht pro Datenbankzeile</t>
  </si>
  <si>
    <t>Gewicht pro Fragment in Weikersdorf-Ost höher als in Steyregg-Windegg. Spricht für bessere Erhaltung (v.a. wenn Zier weniger flächendeckend als in Steyregg-Windegg)?</t>
  </si>
  <si>
    <t>Beschriftung</t>
  </si>
  <si>
    <t>Steyregg-Windegg 
(N = 6.071 g)</t>
  </si>
  <si>
    <t>Weikersdorf-Ost 
(N = 156)</t>
  </si>
  <si>
    <t>Weikersdorf-Ost 
(N = 6.926 g)</t>
  </si>
  <si>
    <t>nach Einzelfragmenten 
(N = 156)</t>
  </si>
  <si>
    <t>nach Datenbankzeilen 
(N = 65)</t>
  </si>
  <si>
    <t>nach Gewicht 
(N = 6.926 g)</t>
  </si>
  <si>
    <t>Auffällig: Windegg mehr einfache Leisten (wohl schlechter erhalten); Weikersdorf: viele parallele senkrechte Leisten; viele Kurzleisten; viel seitlich modelliert; etwas mehr Reihen; Fehlarlam: Rundstiche [Qualität ist anders]; KnubbeEinfachUmUmbruch  [schweres Einzelfragment]</t>
  </si>
  <si>
    <t>Untergliederung Verzierungen/Handhaben Detailstatistik</t>
  </si>
  <si>
    <t>PROBLEM: Raungsarten nicht gut definiert/nur wenige Beispiele fotodokumentiert. Statistik grafisch nicht ausgearbeitet. AN UMFANGREICHEREM ENSEMBLE NEU KATEGORISIEREN, am besten gemeinsam mit Personen, die Erfahrung im Töpfern [da in Weikersdorf-Ost und Steyregg-Windegg kaum/keine Rauung und Rauung in Pulgarn schnell und ohne diesbezügliche Erfahrung aufgenommen, Fehlkategorisierungen dementsprechend nicht auszuschließen; bei uneben gestalteten/erodierten Oberflächen oder Oberflächen mit Formholzspuren oft schwer zu entscheiden, inwiefern eine gezielte "Rauung" vorhanden ist, vor allem, wenn &lt; 5 cm. Übergang fließend. Z.B im Fall von "RauSich – FormholzFingerstrichScharfkantigOderFlaueLinearrau" wirkt es so, als ob raue Oberfläche durchaus gewünscht, ist aber letzlich auch nicht sicher belegbar].</t>
  </si>
  <si>
    <t>nach Einzelfragmenten (N = 97)</t>
  </si>
  <si>
    <t>nach Datenbankzeilen (N = 38)</t>
  </si>
  <si>
    <t>nach Gewicht (N = 5.238 g)</t>
  </si>
  <si>
    <t>nach Einzelfragmenten (N = 78)</t>
  </si>
  <si>
    <t>nach Einzelfragmenten (N = 19)</t>
  </si>
  <si>
    <t>nach Datenbankzeilen (N = 26)</t>
  </si>
  <si>
    <t>nach Datenbankzeilen (N = 12)</t>
  </si>
  <si>
    <t>nach Gewicht (N = 3.412 g)</t>
  </si>
  <si>
    <t>nach Gewicht (N = 1.826 g)</t>
  </si>
  <si>
    <t>Kurzleisten (N = 12)</t>
  </si>
  <si>
    <t>Ohne Kurzleisten (N = 26)</t>
  </si>
  <si>
    <t>4 mm</t>
  </si>
  <si>
    <t>5 mm</t>
  </si>
  <si>
    <t>6 mm</t>
  </si>
  <si>
    <t>7 mm</t>
  </si>
  <si>
    <t>8 mm</t>
  </si>
  <si>
    <t>9 mm</t>
  </si>
  <si>
    <t>10 mm</t>
  </si>
  <si>
    <t>11 mm</t>
  </si>
  <si>
    <t>12 mm</t>
  </si>
  <si>
    <t>13 mm</t>
  </si>
  <si>
    <t>14 mm</t>
  </si>
  <si>
    <t>15 mm</t>
  </si>
  <si>
    <t>16 mm</t>
  </si>
  <si>
    <t>17 mm</t>
  </si>
  <si>
    <t>Ohne Kurzleisten (N = 78)</t>
  </si>
  <si>
    <t>Ohne Kurzleisten (N = 3.412 g)</t>
  </si>
  <si>
    <t>Kurzleisten (N = 19)</t>
  </si>
  <si>
    <t>Kurzleisten (N = 1.826 g)</t>
  </si>
  <si>
    <t>2,5–3,4</t>
  </si>
  <si>
    <t>3,5–4,9</t>
  </si>
  <si>
    <t>5,0–6,4</t>
  </si>
  <si>
    <t>6,5–7,9</t>
  </si>
  <si>
    <t>8,0–9,4</t>
  </si>
  <si>
    <t>9,5–10,9</t>
  </si>
  <si>
    <t>11,0–12,9</t>
  </si>
  <si>
    <t>13–14,9</t>
  </si>
  <si>
    <t>15–16,9</t>
  </si>
  <si>
    <t>17–19,9</t>
  </si>
  <si>
    <t>In Weikersdorf-Ost nur gezeichnete Stücke aufgenommen, bei selbigen nach Einzelfragmenten aufgeschlüsselt</t>
  </si>
  <si>
    <t>Steyregg-Windegg Mittelneolithikum ausgew. (N = 463 Datenbankzeilen)</t>
  </si>
  <si>
    <t>Steyregg-Windegg Endneolithikum ausgew. (N = 69 Datenbankzeilen)</t>
  </si>
  <si>
    <t>Weikersdorf-Ost gezeichnet (N = 301 Einzelfragmente)</t>
  </si>
  <si>
    <t>In Steyregg-Windegg ausgewählte Keramik aufgenommen (ohne besondere Systematik; nach Maurer 2013 verzierte Keramik mutmaßlich überrepräsentiert). Könnte sich in der Statistik v.a. auf die mittelneol. Ware auswirken, wenn dort wenig Grobware</t>
  </si>
  <si>
    <t>Schritt 1a: Daten aus Accessabfragen in dieses Blatt kopieren</t>
  </si>
  <si>
    <t>Schritt 1b: Ergebnisse von 1a_Weik-O_von_accdb kopieren; beim Einfügen rotieren (Auswahlsymbol zu Einfügetyp)</t>
  </si>
  <si>
    <t>ACHTUNG (Schritt 2): Möglichst viele Rohdaten in dieses Blatt ("2_Rohdaten") einpflegen (Keramik Überblick, Verzierung, Rauung, …). Daten, deren Struktur nicht dazupasst, in "2_Rohdaten_Weitere" einfügen.</t>
  </si>
  <si>
    <t>ACHTUNG: Alle Rohdaten, die sich aufgrund ihrer Struktur nicht in "2_Rohdaten" einpflegen lassen, bitte in dieses Blatt ("2_Rohdaten_Weitere") einfügen.</t>
  </si>
  <si>
    <t>ACHTUNG (Schritt 3): Alle Änderungen zuerst einpflegen in "2_Rohdaten" oder "2_Rohdaten_Weitere"; erst im Anschluss in dieses Arbeitsblatt (bzw. in weitere) hineinkopieren (keine automatische Aktualisierung)</t>
  </si>
  <si>
    <t>ACHTUNG (Schritt 4): Alle Änderungen zuerst einpflegen in "2_Rohdaten" und in "3_Hauptliste"; erst im Anschluss in dieses Arbeitsblatt (bzw. in weitere) hineinkopieren (keine automatische  Aktualisierung; nur die Diagramme nehmen größtenteils direkten Bezug auf die  am Beginn der aktuellen Tabelle stehenden Daten)</t>
  </si>
  <si>
    <t>max%/min%</t>
  </si>
  <si>
    <t>max%-min%</t>
  </si>
  <si>
    <t>Frag-Gew_max%-min%</t>
  </si>
  <si>
    <t>Zeil-Gew_max%-min%</t>
  </si>
  <si>
    <t>Prüfung: Wie stark weichen unterschiedliche Berechnungsmethoden (Datenbankzeile; Einzelfragmente; Gesamtgewicht) voneinander ab, Je rot desto extrem/problematisch</t>
  </si>
  <si>
    <t>Mittelneolithikum - Anzahl ausgewählte Fragmente Steyregg-Windegg (von Diplomarbeit übernommen)</t>
  </si>
  <si>
    <t>Endneolithikum - Anzahl ausgewählte Fragmente Steyregg-Windegg (2019.04 kontrolliert; neue Abfrage ist ident)</t>
  </si>
  <si>
    <t>ST-W_WK-O_DB_max%-min%</t>
  </si>
  <si>
    <t>ST-W_WK-O_Gew_max%-min%</t>
  </si>
  <si>
    <t>Abweichung Steyregg-Windegg vs. Weikersdorf-Ost</t>
  </si>
  <si>
    <t>Elemente, bei denen die zwei Fundorte abweichen und bei denen keine anderen Probleme in der Datengrundlage (z.B. Abweichung fundortintern bei Berechnunsgmethode) fett markiert</t>
  </si>
  <si>
    <t>FragGE_LeistM - ZickzackKurz</t>
  </si>
  <si>
    <t>Part_LeistM - ZickzackKurz</t>
  </si>
  <si>
    <t>Gew_LeistM - ZickzackKurz</t>
  </si>
  <si>
    <t>Zeil_LeistM - ZickzackKurz</t>
  </si>
  <si>
    <t>SummevonLeistM - ZickzackKurzKurz</t>
  </si>
  <si>
    <t>LeistM - ZickzackKurz</t>
  </si>
  <si>
    <t>LeistM – ZickzackKurz</t>
  </si>
  <si>
    <t>Zickzackförmiges Motiv aus kurzen Leistensegmenten; Taf. 6/2–3, 10/6 (zu unterscheiden von längeren Leisten "LeistM – Schräge Winkel" von Steyregg-Windegg, wo unklar, ob Teil von Zickzack- oder netzartigem Motiv)</t>
  </si>
  <si>
    <t>Ohne rein typologisch als Cham identifiziertes Material: Relativ mehr Einstichverzierung+Knubben. Statt 22 bzw. 23 % verzierter Anteil nur 17 %. Extrem Abweichung für berechnungstechnisch rekonstruierte Gefäßpartien (diese Berechnungsform besser gar nicht verwenden), auch für Gesamtfragmentzahl der GE</t>
  </si>
  <si>
    <t>Fragmentzahl pro Datenbankzeile</t>
  </si>
  <si>
    <t>Anzahl Datenbankzeilen</t>
  </si>
  <si>
    <t xml:space="preserve">Gewicht </t>
  </si>
  <si>
    <t>Rek. Gefäßpartien [NICHT VERWENDEN]</t>
  </si>
  <si>
    <t>Gewicht Datenbankzeilen</t>
  </si>
  <si>
    <t>Gesamtfragmentzahl Datenbankzeilen  [NICHT VERWENDEN; nachträglich berechnet für Vergleichsversuch mit Steyregg-Windegg; alle Fragmente der Datenbankzeile inkludiert, unabhängig davon, ob verziert etc.; stark abhängig von Erhaltungszustand und Restaurierung]</t>
  </si>
  <si>
    <t>Gesamtfragmentzahl Datenbankzeilen [NICHT VERWENDEN; ist nicht vergleichbar mit Scherbenzahl von Weikersdorf-Ost; dort nur die verzierten Fragmente gezählt, hier alle Fragmente einer Datenbankzeile]</t>
  </si>
  <si>
    <t>Gesamtfragmentzahl Datenbankzeilen [NICHT VERWENDEN; nachträglich berechnet für Vergleichsversuch mit Steyregg-Windegg; alle Fragmente der Datenbankzeile inkludiert, unabhängig davon, ob verziert etc.; stark abhängig von Erhaltungszustand und Restaurierung]</t>
  </si>
  <si>
    <t>Einträge in Aufnahme (Datenbankzeilen; ähnlich wie für Steyregg-Windegg)</t>
  </si>
  <si>
    <t>Fragmentzahl mit Leistenverz</t>
  </si>
  <si>
    <t>Gesamtfragmentzahl Datenbankzeile [NICHT VERWENDEN; ist nicht vergleichbar mit Scherbenzahl von Weikersdorf-Ost; dort nur die verzierten Fragmente gezählt, hier alle Fragmente einer Datenbankzeile]</t>
  </si>
  <si>
    <t>MITTELWERT Daten &lt;&gt; 0</t>
  </si>
  <si>
    <t>MEDIAN Daten &lt;&gt; 0</t>
  </si>
  <si>
    <t>Frag-Zeil_max%-min%</t>
  </si>
  <si>
    <t>Zeilen-Gewicht max%-min% (absolut)</t>
  </si>
  <si>
    <t>Zeilen-Gewicht max%/min% (relativ)</t>
  </si>
  <si>
    <t>Fragment-Zeilen max%-min% (absolut)</t>
  </si>
  <si>
    <t>Fragment-Zeilen max%/min% (relativ)</t>
  </si>
  <si>
    <t>Fragment-Gewicht max%-min% (absolut)</t>
  </si>
  <si>
    <t>Fragment-Gewicht max%/min% (relativ)</t>
  </si>
  <si>
    <t>PROBLEM: Rauungsarten nicht gut definiert/nur wenige Beispiele fotodokumentiert. Statistik grafisch nicht ausgearbeitet. AN UMFANGREICHEREM ENSEMBLE NEU KATEGORISIEREN, am besten gemeinsam mit Personen, die Erfahrung im Töpfern [da in Weikersdorf-Ost und Steyregg-Windegg kaum/keine Rauung und Rauung in Pulgarn schnell und ohne diesbezügliche Erfahrung aufgenommen, Fehlkategorisierungen dementsprechend nicht auszuschließen; bei uneben gestalteten/erodierten Oberflächen oder Oberflächen mit Formholzspuren oft schwer zu entscheiden, inwiefern eine gezielte "Rauung" vorhanden ist, vor allem, wenn &lt; 5 cm. Übergang fließend. Z.B im Fall von "RauSich – FormholzFingerstrichScharfkantigOderFlaueLinearrau" wirkt es so, als ob raue Oberfläche durchaus gewünscht, ist aber letzlich auch nicht sicher belegbar].</t>
  </si>
  <si>
    <t>Fragment-Gewicht max%/min% ( &gt; Median)</t>
  </si>
  <si>
    <t>Fragment-Gewicht max%/min% (ohne &gt; Median)</t>
  </si>
  <si>
    <t>Zeilen-Fragment max%/min% (relativ)</t>
  </si>
  <si>
    <t>max%-min% &lt; 5/250</t>
  </si>
  <si>
    <t>max%/min% &lt; 5/250</t>
  </si>
  <si>
    <t>Fragment-Zeilen max%/min% ( &gt; 10/5)</t>
  </si>
  <si>
    <t>Fragment-Zeilen max%/min% (ohne &gt; 10/5)</t>
  </si>
  <si>
    <t>max%/min% &lt; 10/5</t>
  </si>
  <si>
    <t>max%/min% &lt; 10/250</t>
  </si>
  <si>
    <t>max%-min% &gt;= 5/250</t>
  </si>
  <si>
    <t>max%/min% &gt;= 5/250</t>
  </si>
  <si>
    <t>max%/min% &gt;= 10/5</t>
  </si>
  <si>
    <t>max%/min% &gt;= 10/250</t>
  </si>
  <si>
    <t>Zeilen-Gewicht max%/min% ( &gt;= 5/250)</t>
  </si>
  <si>
    <t>Zeilen-Gewicht max%-min% ( &gt;= 5/250)</t>
  </si>
  <si>
    <t>Zeilen-Gewicht max%-min% (ohne &gt;= 5/250)</t>
  </si>
  <si>
    <t>Zeilen-Gewicht max%/min% (ohne &gt;= 5/250)</t>
  </si>
  <si>
    <t>Zeilen-Fragment max%/min% ( &gt;= 5/10)</t>
  </si>
  <si>
    <t>Zeilen-Fragment max%/min% (ohne &gt;= 5/10)</t>
  </si>
  <si>
    <t>Fragment-Gewicht max%/min% ( &gt;= 10/250)</t>
  </si>
  <si>
    <t>Fragment-Gewicht max%/min% (ohne &gt;= 10/250)</t>
  </si>
  <si>
    <t>max%/min% &gt;= 5/10/250</t>
  </si>
  <si>
    <t>max%/min% ohne &gt;= 5/10/250</t>
  </si>
  <si>
    <t>Vergleich Mittelwerte und Median interne Abweichungen Weikersdorf-Ost und Steyregg-Windegg</t>
  </si>
  <si>
    <t>Wenn auf Merkmale mit gewissem Umfang reduziert --&gt; Bessere Werte</t>
  </si>
  <si>
    <t>Steyregg-Windegg deutlich homogenere Werte bei Gewicht/Zeile als Weikersdorf-Ost --&gt; größerer Umfang/einheitlichere Erhaltung</t>
  </si>
  <si>
    <t>Immer dieselbe Berechnungsart vergleichen!</t>
  </si>
  <si>
    <t xml:space="preserve">Fragment-Zeilen max%/min% </t>
  </si>
  <si>
    <t>Fragment-Gewicht max%/min%</t>
  </si>
  <si>
    <t>Zeilen-Gewicht max%/min%</t>
  </si>
  <si>
    <t>Interne Abweichung</t>
  </si>
  <si>
    <t>Abweichung Windegg/Weikersdorf</t>
  </si>
  <si>
    <t>Fett markiert: Besonders interessant/relevant?</t>
  </si>
  <si>
    <t>Steyregg-Windegg vs. Weikersdorf-Ost</t>
  </si>
  <si>
    <t>Anteile von Verzierungen/Handhaben nach Datenbankzeilen</t>
  </si>
  <si>
    <t>Anteile von Verzierungen/Handhaben nach Gewicht</t>
  </si>
  <si>
    <t>Zeilen 
max%-min% 
(absolut)</t>
  </si>
  <si>
    <t>Gewicht 
max%-min% 
(absolut)</t>
  </si>
  <si>
    <t>Gewicht 
max%/min% (relativ)</t>
  </si>
  <si>
    <t>Zeilen 
max%/min% (relativ)</t>
  </si>
  <si>
    <t>ACHTUNG (Schritt 4): Alle Änderungen zuerst einpflegen in "2_Rohdaten" und in "3_Hauptliste"; erst im Anschluss in dieses Arbeitsblatt (bzw. in weitere) hineinkopieren (keine automatische  Aktualisierung; nur die Diagramme nehmen größtenteils direkten Bezug auf die am Beginn der aktuellen Tabelle stehenden Daten)</t>
  </si>
  <si>
    <t>Visualisierung bedingte Formatierung als Screenshot für Artikel (nicht weiter verwenden)</t>
  </si>
  <si>
    <t>FEHLER KORRIGIERT AM 28.9.2020</t>
  </si>
  <si>
    <t>Falsche Werte in Spalte Weikersdorf-Ost</t>
  </si>
  <si>
    <t xml:space="preserve">Diagramm in Publikation Maurer/Krondorfer 2019 (Abb. 23, rechts oben) fehlerhaft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</si>
</sst>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%"/>
    <numFmt numFmtId="165" formatCode="#,###&quot; g&quot;;;0&quot; g&quot;"/>
    <numFmt numFmtId="166" formatCode="#,##0.000"/>
    <numFmt numFmtId="167" formatCode="0.000"/>
    <numFmt numFmtId="168" formatCode="#,##0.000&quot; kg&quot;;;\-#,##0.000&quot; kg&quot;"/>
    <numFmt numFmtId="169" formatCode="#,##0.000&quot; kg&quot;;\-#,##0.000&quot; kg&quot;;#,##0&quot; kg&quot;"/>
    <numFmt numFmtId="170" formatCode="0.0"/>
  </numFmts>
  <fonts count="4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trike/>
      <sz val="11"/>
      <color rgb="FFFF0000"/>
      <name val="Calibri"/>
      <family val="2"/>
      <scheme val="minor"/>
    </font>
    <font>
      <b/>
      <sz val="11"/>
      <color indexed="8"/>
      <name val="Calibri"/>
      <family val="2"/>
    </font>
    <font>
      <b/>
      <sz val="18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sz val="11"/>
      <color theme="1" tint="0.499984740745262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b/>
      <sz val="14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strike/>
      <sz val="1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trike/>
      <sz val="11"/>
      <color theme="0" tint="-0.499984740745262"/>
      <name val="Calibri"/>
      <family val="2"/>
      <scheme val="minor"/>
    </font>
    <font>
      <strike/>
      <sz val="11"/>
      <color theme="0" tint="-0.499984740745262"/>
      <name val="Calibri"/>
      <family val="2"/>
      <scheme val="minor"/>
    </font>
    <font>
      <b/>
      <strike/>
      <sz val="11"/>
      <color theme="0" tint="-0.499984740745262"/>
      <name val="Calibri"/>
      <family val="2"/>
    </font>
    <font>
      <sz val="11"/>
      <color theme="0" tint="-0.499984740745262"/>
      <name val="Calibri"/>
      <family val="2"/>
    </font>
    <font>
      <strike/>
      <sz val="11"/>
      <color theme="1"/>
      <name val="Calibri"/>
      <family val="2"/>
      <scheme val="minor"/>
    </font>
    <font>
      <strike/>
      <sz val="11"/>
      <color theme="1" tint="0.499984740745262"/>
      <name val="Calibri"/>
      <family val="2"/>
      <scheme val="minor"/>
    </font>
    <font>
      <b/>
      <sz val="11"/>
      <color theme="0" tint="-0.499984740745262"/>
      <name val="Calibri"/>
      <family val="2"/>
    </font>
    <font>
      <strike/>
      <sz val="11"/>
      <color theme="0" tint="-0.499984740745262"/>
      <name val="Calibri"/>
      <family val="2"/>
    </font>
    <font>
      <b/>
      <sz val="11"/>
      <color theme="1" tint="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8"/>
      <name val="Calibri"/>
      <family val="2"/>
    </font>
    <font>
      <b/>
      <sz val="16"/>
      <color indexed="8"/>
      <name val="Calibri"/>
      <family val="2"/>
    </font>
    <font>
      <i/>
      <sz val="11"/>
      <color theme="0" tint="-0.499984740745262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</font>
    <font>
      <b/>
      <sz val="18"/>
      <color rgb="FF595959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sz val="10"/>
      <color theme="1"/>
      <name val="Calibri"/>
      <family val="2"/>
    </font>
    <font>
      <i/>
      <sz val="11"/>
      <color theme="1"/>
      <name val="Calibri"/>
      <family val="2"/>
    </font>
    <font>
      <b/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0"/>
      </patternFill>
    </fill>
    <fill>
      <patternFill patternType="solid">
        <fgColor theme="9" tint="0.79998168889431442"/>
        <bgColor indexed="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0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0"/>
      </patternFill>
    </fill>
    <fill>
      <patternFill patternType="solid">
        <fgColor rgb="FF00B0F0"/>
        <bgColor indexed="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0"/>
      </patternFill>
    </fill>
  </fills>
  <borders count="8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740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Alignment="1">
      <alignment horizontal="right"/>
    </xf>
    <xf numFmtId="0" fontId="0" fillId="0" borderId="10" xfId="0" applyBorder="1"/>
    <xf numFmtId="0" fontId="0" fillId="0" borderId="10" xfId="0" applyFont="1" applyBorder="1"/>
    <xf numFmtId="0" fontId="2" fillId="0" borderId="10" xfId="0" applyFont="1" applyBorder="1"/>
    <xf numFmtId="1" fontId="0" fillId="0" borderId="0" xfId="0" applyNumberFormat="1"/>
    <xf numFmtId="0" fontId="0" fillId="4" borderId="0" xfId="0" applyFill="1"/>
    <xf numFmtId="0" fontId="0" fillId="0" borderId="11" xfId="0" applyBorder="1"/>
    <xf numFmtId="0" fontId="11" fillId="2" borderId="11" xfId="2" applyFont="1" applyFill="1" applyBorder="1" applyAlignment="1">
      <alignment horizontal="center"/>
    </xf>
    <xf numFmtId="0" fontId="11" fillId="5" borderId="11" xfId="2" applyFont="1" applyFill="1" applyBorder="1" applyAlignment="1">
      <alignment horizontal="center"/>
    </xf>
    <xf numFmtId="1" fontId="0" fillId="4" borderId="11" xfId="0" applyNumberFormat="1" applyFill="1" applyBorder="1"/>
    <xf numFmtId="0" fontId="0" fillId="0" borderId="11" xfId="0" applyFont="1" applyBorder="1"/>
    <xf numFmtId="0" fontId="2" fillId="0" borderId="11" xfId="0" applyFont="1" applyBorder="1"/>
    <xf numFmtId="0" fontId="0" fillId="0" borderId="11" xfId="0" applyFill="1" applyBorder="1"/>
    <xf numFmtId="0" fontId="0" fillId="7" borderId="11" xfId="0" applyFill="1" applyBorder="1" applyAlignment="1">
      <alignment horizontal="right"/>
    </xf>
    <xf numFmtId="0" fontId="0" fillId="7" borderId="11" xfId="0" applyFont="1" applyFill="1" applyBorder="1" applyAlignment="1">
      <alignment horizontal="right"/>
    </xf>
    <xf numFmtId="0" fontId="4" fillId="7" borderId="11" xfId="0" applyFont="1" applyFill="1" applyBorder="1" applyAlignment="1">
      <alignment horizontal="right"/>
    </xf>
    <xf numFmtId="0" fontId="0" fillId="7" borderId="0" xfId="0" applyFill="1"/>
    <xf numFmtId="0" fontId="11" fillId="6" borderId="11" xfId="2" applyFont="1" applyFill="1" applyBorder="1" applyAlignment="1">
      <alignment horizontal="center"/>
    </xf>
    <xf numFmtId="164" fontId="0" fillId="4" borderId="11" xfId="0" applyNumberFormat="1" applyFill="1" applyBorder="1"/>
    <xf numFmtId="164" fontId="0" fillId="4" borderId="0" xfId="0" applyNumberFormat="1" applyFill="1"/>
    <xf numFmtId="164" fontId="2" fillId="4" borderId="11" xfId="0" applyNumberFormat="1" applyFont="1" applyFill="1" applyBorder="1" applyAlignment="1">
      <alignment horizontal="center" wrapText="1"/>
    </xf>
    <xf numFmtId="0" fontId="14" fillId="2" borderId="11" xfId="2" applyFont="1" applyFill="1" applyBorder="1" applyAlignment="1">
      <alignment horizontal="center"/>
    </xf>
    <xf numFmtId="0" fontId="11" fillId="0" borderId="11" xfId="2" applyFont="1" applyFill="1" applyBorder="1" applyAlignment="1">
      <alignment horizontal="center"/>
    </xf>
    <xf numFmtId="0" fontId="0" fillId="0" borderId="11" xfId="0" applyBorder="1" applyAlignment="1">
      <alignment wrapText="1"/>
    </xf>
    <xf numFmtId="0" fontId="11" fillId="6" borderId="11" xfId="2" applyFont="1" applyFill="1" applyBorder="1" applyAlignment="1">
      <alignment horizontal="center" wrapText="1"/>
    </xf>
    <xf numFmtId="164" fontId="0" fillId="7" borderId="11" xfId="0" applyNumberFormat="1" applyFill="1" applyBorder="1"/>
    <xf numFmtId="164" fontId="2" fillId="7" borderId="11" xfId="0" applyNumberFormat="1" applyFont="1" applyFill="1" applyBorder="1" applyAlignment="1">
      <alignment horizontal="center" wrapText="1"/>
    </xf>
    <xf numFmtId="0" fontId="15" fillId="7" borderId="11" xfId="0" applyFont="1" applyFill="1" applyBorder="1" applyAlignment="1">
      <alignment horizontal="right"/>
    </xf>
    <xf numFmtId="164" fontId="15" fillId="7" borderId="11" xfId="0" applyNumberFormat="1" applyFont="1" applyFill="1" applyBorder="1"/>
    <xf numFmtId="0" fontId="16" fillId="7" borderId="11" xfId="0" applyFont="1" applyFill="1" applyBorder="1" applyAlignment="1">
      <alignment horizontal="right"/>
    </xf>
    <xf numFmtId="0" fontId="18" fillId="5" borderId="11" xfId="2" applyFont="1" applyFill="1" applyBorder="1" applyAlignment="1">
      <alignment horizontal="left"/>
    </xf>
    <xf numFmtId="0" fontId="18" fillId="5" borderId="11" xfId="2" applyFont="1" applyFill="1" applyBorder="1" applyAlignment="1">
      <alignment horizontal="center" wrapText="1"/>
    </xf>
    <xf numFmtId="165" fontId="7" fillId="4" borderId="11" xfId="0" applyNumberFormat="1" applyFont="1" applyFill="1" applyBorder="1"/>
    <xf numFmtId="165" fontId="0" fillId="4" borderId="11" xfId="0" applyNumberFormat="1" applyFont="1" applyFill="1" applyBorder="1"/>
    <xf numFmtId="165" fontId="4" fillId="4" borderId="11" xfId="0" applyNumberFormat="1" applyFont="1" applyFill="1" applyBorder="1"/>
    <xf numFmtId="164" fontId="4" fillId="4" borderId="11" xfId="0" applyNumberFormat="1" applyFont="1" applyFill="1" applyBorder="1"/>
    <xf numFmtId="165" fontId="7" fillId="7" borderId="11" xfId="0" applyNumberFormat="1" applyFont="1" applyFill="1" applyBorder="1"/>
    <xf numFmtId="0" fontId="4" fillId="0" borderId="11" xfId="0" applyFont="1" applyBorder="1"/>
    <xf numFmtId="1" fontId="4" fillId="4" borderId="11" xfId="0" applyNumberFormat="1" applyFont="1" applyFill="1" applyBorder="1"/>
    <xf numFmtId="164" fontId="4" fillId="7" borderId="11" xfId="0" applyNumberFormat="1" applyFont="1" applyFill="1" applyBorder="1"/>
    <xf numFmtId="164" fontId="16" fillId="7" borderId="11" xfId="0" applyNumberFormat="1" applyFont="1" applyFill="1" applyBorder="1"/>
    <xf numFmtId="165" fontId="4" fillId="7" borderId="11" xfId="0" applyNumberFormat="1" applyFont="1" applyFill="1" applyBorder="1"/>
    <xf numFmtId="0" fontId="0" fillId="8" borderId="11" xfId="0" applyFill="1" applyBorder="1"/>
    <xf numFmtId="0" fontId="11" fillId="9" borderId="11" xfId="2" applyFont="1" applyFill="1" applyBorder="1" applyAlignment="1">
      <alignment horizontal="center"/>
    </xf>
    <xf numFmtId="164" fontId="2" fillId="8" borderId="11" xfId="0" applyNumberFormat="1" applyFont="1" applyFill="1" applyBorder="1" applyAlignment="1">
      <alignment horizontal="center" wrapText="1"/>
    </xf>
    <xf numFmtId="0" fontId="4" fillId="8" borderId="11" xfId="0" applyFont="1" applyFill="1" applyBorder="1"/>
    <xf numFmtId="0" fontId="11" fillId="9" borderId="11" xfId="2" applyFont="1" applyFill="1" applyBorder="1" applyAlignment="1">
      <alignment horizontal="center" wrapText="1"/>
    </xf>
    <xf numFmtId="0" fontId="2" fillId="8" borderId="11" xfId="0" applyFont="1" applyFill="1" applyBorder="1"/>
    <xf numFmtId="0" fontId="0" fillId="8" borderId="0" xfId="0" applyFill="1"/>
    <xf numFmtId="0" fontId="0" fillId="8" borderId="11" xfId="0" applyFont="1" applyFill="1" applyBorder="1"/>
    <xf numFmtId="164" fontId="0" fillId="8" borderId="11" xfId="0" applyNumberFormat="1" applyFill="1" applyBorder="1"/>
    <xf numFmtId="0" fontId="13" fillId="9" borderId="11" xfId="2" applyFont="1" applyFill="1" applyBorder="1" applyAlignment="1">
      <alignment horizontal="center"/>
    </xf>
    <xf numFmtId="165" fontId="7" fillId="8" borderId="11" xfId="0" applyNumberFormat="1" applyFont="1" applyFill="1" applyBorder="1"/>
    <xf numFmtId="0" fontId="0" fillId="0" borderId="0" xfId="0" applyAlignment="1">
      <alignment wrapText="1"/>
    </xf>
    <xf numFmtId="9" fontId="0" fillId="0" borderId="11" xfId="0" applyNumberFormat="1" applyFill="1" applyBorder="1"/>
    <xf numFmtId="164" fontId="0" fillId="0" borderId="0" xfId="0" applyNumberFormat="1"/>
    <xf numFmtId="0" fontId="5" fillId="0" borderId="7" xfId="3" applyFont="1" applyFill="1" applyBorder="1" applyAlignment="1">
      <alignment wrapText="1"/>
    </xf>
    <xf numFmtId="0" fontId="5" fillId="0" borderId="7" xfId="3" applyFont="1" applyFill="1" applyBorder="1" applyAlignment="1">
      <alignment horizontal="right" wrapText="1"/>
    </xf>
    <xf numFmtId="0" fontId="5" fillId="0" borderId="9" xfId="3" applyFont="1" applyFill="1" applyBorder="1" applyAlignment="1">
      <alignment wrapText="1"/>
    </xf>
    <xf numFmtId="0" fontId="0" fillId="0" borderId="10" xfId="0" applyFill="1" applyBorder="1"/>
    <xf numFmtId="0" fontId="0" fillId="0" borderId="0" xfId="0" applyBorder="1"/>
    <xf numFmtId="0" fontId="0" fillId="0" borderId="0" xfId="0" applyFill="1" applyBorder="1"/>
    <xf numFmtId="0" fontId="20" fillId="0" borderId="0" xfId="0" applyFont="1" applyFill="1" applyBorder="1"/>
    <xf numFmtId="0" fontId="0" fillId="0" borderId="15" xfId="0" applyBorder="1"/>
    <xf numFmtId="0" fontId="10" fillId="0" borderId="0" xfId="0" applyFont="1" applyBorder="1"/>
    <xf numFmtId="0" fontId="20" fillId="0" borderId="0" xfId="0" applyFont="1" applyBorder="1"/>
    <xf numFmtId="0" fontId="0" fillId="0" borderId="15" xfId="0" applyFont="1" applyBorder="1"/>
    <xf numFmtId="0" fontId="0" fillId="0" borderId="0" xfId="0" applyFont="1" applyBorder="1"/>
    <xf numFmtId="0" fontId="2" fillId="0" borderId="15" xfId="0" applyFont="1" applyBorder="1"/>
    <xf numFmtId="0" fontId="21" fillId="0" borderId="10" xfId="0" applyFont="1" applyBorder="1"/>
    <xf numFmtId="0" fontId="21" fillId="0" borderId="10" xfId="0" applyFont="1" applyFill="1" applyBorder="1"/>
    <xf numFmtId="0" fontId="21" fillId="0" borderId="15" xfId="0" applyFont="1" applyBorder="1"/>
    <xf numFmtId="0" fontId="21" fillId="0" borderId="0" xfId="0" applyFont="1" applyBorder="1"/>
    <xf numFmtId="0" fontId="21" fillId="0" borderId="0" xfId="0" applyFont="1"/>
    <xf numFmtId="0" fontId="24" fillId="0" borderId="0" xfId="0" applyFont="1" applyBorder="1"/>
    <xf numFmtId="0" fontId="0" fillId="0" borderId="0" xfId="0" applyFont="1" applyFill="1" applyBorder="1"/>
    <xf numFmtId="0" fontId="0" fillId="0" borderId="18" xfId="0" applyBorder="1"/>
    <xf numFmtId="0" fontId="5" fillId="2" borderId="8" xfId="4" applyFont="1" applyFill="1" applyBorder="1" applyAlignment="1">
      <alignment horizontal="center"/>
    </xf>
    <xf numFmtId="0" fontId="5" fillId="0" borderId="7" xfId="4" applyFont="1" applyFill="1" applyBorder="1" applyAlignment="1">
      <alignment wrapText="1"/>
    </xf>
    <xf numFmtId="0" fontId="5" fillId="0" borderId="7" xfId="4" applyFont="1" applyFill="1" applyBorder="1" applyAlignment="1">
      <alignment horizontal="right" wrapText="1"/>
    </xf>
    <xf numFmtId="0" fontId="5" fillId="2" borderId="8" xfId="4" applyFont="1" applyFill="1" applyBorder="1" applyAlignment="1">
      <alignment horizontal="left"/>
    </xf>
    <xf numFmtId="0" fontId="24" fillId="0" borderId="0" xfId="0" applyFont="1" applyFill="1" applyBorder="1"/>
    <xf numFmtId="0" fontId="0" fillId="0" borderId="15" xfId="0" applyFont="1" applyFill="1" applyBorder="1"/>
    <xf numFmtId="0" fontId="8" fillId="0" borderId="15" xfId="0" applyFont="1" applyFill="1" applyBorder="1"/>
    <xf numFmtId="0" fontId="8" fillId="0" borderId="0" xfId="0" applyFont="1" applyFill="1" applyBorder="1"/>
    <xf numFmtId="0" fontId="21" fillId="0" borderId="15" xfId="0" applyFont="1" applyFill="1" applyBorder="1"/>
    <xf numFmtId="0" fontId="21" fillId="0" borderId="0" xfId="0" applyFont="1" applyFill="1" applyBorder="1"/>
    <xf numFmtId="0" fontId="5" fillId="2" borderId="8" xfId="5" applyFont="1" applyFill="1" applyBorder="1" applyAlignment="1">
      <alignment horizontal="center"/>
    </xf>
    <xf numFmtId="0" fontId="5" fillId="0" borderId="7" xfId="5" applyFont="1" applyFill="1" applyBorder="1" applyAlignment="1">
      <alignment horizontal="right" wrapText="1"/>
    </xf>
    <xf numFmtId="0" fontId="5" fillId="0" borderId="7" xfId="5" applyFont="1" applyFill="1" applyBorder="1" applyAlignment="1">
      <alignment wrapText="1"/>
    </xf>
    <xf numFmtId="0" fontId="5" fillId="0" borderId="21" xfId="4" applyFont="1" applyFill="1" applyBorder="1" applyAlignment="1">
      <alignment horizontal="right" wrapText="1"/>
    </xf>
    <xf numFmtId="0" fontId="26" fillId="0" borderId="7" xfId="4" applyFont="1" applyFill="1" applyBorder="1" applyAlignment="1">
      <alignment horizontal="right" wrapText="1"/>
    </xf>
    <xf numFmtId="0" fontId="5" fillId="0" borderId="22" xfId="4" applyFont="1" applyFill="1" applyBorder="1" applyAlignment="1">
      <alignment horizontal="right" wrapText="1"/>
    </xf>
    <xf numFmtId="0" fontId="5" fillId="0" borderId="23" xfId="4" applyFont="1" applyFill="1" applyBorder="1" applyAlignment="1">
      <alignment wrapText="1"/>
    </xf>
    <xf numFmtId="0" fontId="5" fillId="0" borderId="23" xfId="4" applyFont="1" applyFill="1" applyBorder="1" applyAlignment="1">
      <alignment horizontal="right" wrapText="1"/>
    </xf>
    <xf numFmtId="0" fontId="2" fillId="12" borderId="26" xfId="0" applyFont="1" applyFill="1" applyBorder="1" applyAlignment="1">
      <alignment horizontal="left"/>
    </xf>
    <xf numFmtId="0" fontId="2" fillId="12" borderId="27" xfId="0" applyFont="1" applyFill="1" applyBorder="1" applyAlignment="1">
      <alignment horizontal="left"/>
    </xf>
    <xf numFmtId="0" fontId="22" fillId="12" borderId="28" xfId="0" applyFont="1" applyFill="1" applyBorder="1" applyAlignment="1">
      <alignment horizontal="left"/>
    </xf>
    <xf numFmtId="0" fontId="11" fillId="13" borderId="0" xfId="2" applyFont="1" applyFill="1" applyBorder="1" applyAlignment="1">
      <alignment horizontal="left"/>
    </xf>
    <xf numFmtId="0" fontId="25" fillId="13" borderId="0" xfId="2" applyFont="1" applyFill="1" applyBorder="1" applyAlignment="1">
      <alignment horizontal="left"/>
    </xf>
    <xf numFmtId="0" fontId="11" fillId="14" borderId="26" xfId="2" applyFont="1" applyFill="1" applyBorder="1" applyAlignment="1">
      <alignment horizontal="left"/>
    </xf>
    <xf numFmtId="0" fontId="11" fillId="14" borderId="27" xfId="2" applyFont="1" applyFill="1" applyBorder="1" applyAlignment="1">
      <alignment horizontal="left"/>
    </xf>
    <xf numFmtId="0" fontId="25" fillId="14" borderId="27" xfId="2" applyFont="1" applyFill="1" applyBorder="1" applyAlignment="1">
      <alignment horizontal="left"/>
    </xf>
    <xf numFmtId="0" fontId="25" fillId="14" borderId="27" xfId="2" quotePrefix="1" applyFont="1" applyFill="1" applyBorder="1" applyAlignment="1">
      <alignment horizontal="left"/>
    </xf>
    <xf numFmtId="0" fontId="26" fillId="0" borderId="21" xfId="4" applyFont="1" applyFill="1" applyBorder="1" applyAlignment="1">
      <alignment horizontal="right" wrapText="1"/>
    </xf>
    <xf numFmtId="0" fontId="27" fillId="0" borderId="0" xfId="0" applyFont="1" applyBorder="1"/>
    <xf numFmtId="0" fontId="28" fillId="0" borderId="0" xfId="0" applyFont="1" applyFill="1" applyBorder="1"/>
    <xf numFmtId="0" fontId="15" fillId="0" borderId="0" xfId="0" quotePrefix="1" applyFont="1" applyFill="1"/>
    <xf numFmtId="0" fontId="29" fillId="14" borderId="28" xfId="2" applyFont="1" applyFill="1" applyBorder="1" applyAlignment="1">
      <alignment horizontal="left"/>
    </xf>
    <xf numFmtId="0" fontId="8" fillId="0" borderId="0" xfId="0" applyFont="1" applyBorder="1"/>
    <xf numFmtId="0" fontId="0" fillId="0" borderId="0" xfId="0" applyFont="1" applyFill="1"/>
    <xf numFmtId="0" fontId="0" fillId="0" borderId="1" xfId="0" applyBorder="1"/>
    <xf numFmtId="0" fontId="25" fillId="13" borderId="4" xfId="2" quotePrefix="1" applyFont="1" applyFill="1" applyBorder="1" applyAlignment="1">
      <alignment horizontal="left"/>
    </xf>
    <xf numFmtId="0" fontId="0" fillId="0" borderId="4" xfId="0" applyBorder="1"/>
    <xf numFmtId="0" fontId="0" fillId="0" borderId="6" xfId="0" applyBorder="1"/>
    <xf numFmtId="0" fontId="12" fillId="0" borderId="0" xfId="0" applyFont="1"/>
    <xf numFmtId="0" fontId="11" fillId="0" borderId="3" xfId="2" applyFont="1" applyFill="1" applyBorder="1" applyAlignment="1">
      <alignment horizontal="left"/>
    </xf>
    <xf numFmtId="0" fontId="0" fillId="0" borderId="3" xfId="0" applyFont="1" applyBorder="1"/>
    <xf numFmtId="0" fontId="0" fillId="0" borderId="3" xfId="0" applyBorder="1"/>
    <xf numFmtId="0" fontId="0" fillId="0" borderId="5" xfId="0" applyBorder="1"/>
    <xf numFmtId="164" fontId="26" fillId="0" borderId="32" xfId="4" applyNumberFormat="1" applyFont="1" applyFill="1" applyBorder="1" applyAlignment="1">
      <alignment horizontal="right" wrapText="1"/>
    </xf>
    <xf numFmtId="0" fontId="11" fillId="14" borderId="31" xfId="2" applyFont="1" applyFill="1" applyBorder="1" applyAlignment="1">
      <alignment horizontal="left"/>
    </xf>
    <xf numFmtId="0" fontId="25" fillId="14" borderId="30" xfId="2" quotePrefix="1" applyFont="1" applyFill="1" applyBorder="1" applyAlignment="1">
      <alignment horizontal="left"/>
    </xf>
    <xf numFmtId="0" fontId="0" fillId="0" borderId="3" xfId="0" applyFont="1" applyFill="1" applyBorder="1"/>
    <xf numFmtId="0" fontId="8" fillId="0" borderId="3" xfId="0" applyFont="1" applyFill="1" applyBorder="1"/>
    <xf numFmtId="0" fontId="0" fillId="0" borderId="5" xfId="0" applyFont="1" applyFill="1" applyBorder="1"/>
    <xf numFmtId="164" fontId="5" fillId="0" borderId="0" xfId="4" applyNumberFormat="1" applyFont="1" applyFill="1" applyBorder="1" applyAlignment="1">
      <alignment horizontal="right" wrapText="1"/>
    </xf>
    <xf numFmtId="164" fontId="26" fillId="0" borderId="0" xfId="4" applyNumberFormat="1" applyFont="1" applyFill="1" applyBorder="1" applyAlignment="1">
      <alignment horizontal="right" wrapText="1"/>
    </xf>
    <xf numFmtId="0" fontId="2" fillId="13" borderId="2" xfId="0" applyFont="1" applyFill="1" applyBorder="1" applyAlignment="1">
      <alignment horizontal="left"/>
    </xf>
    <xf numFmtId="0" fontId="11" fillId="13" borderId="3" xfId="2" applyFont="1" applyFill="1" applyBorder="1" applyAlignment="1">
      <alignment horizontal="left"/>
    </xf>
    <xf numFmtId="164" fontId="26" fillId="0" borderId="4" xfId="4" applyNumberFormat="1" applyFont="1" applyFill="1" applyBorder="1" applyAlignment="1">
      <alignment horizontal="right" wrapText="1"/>
    </xf>
    <xf numFmtId="0" fontId="8" fillId="0" borderId="5" xfId="0" applyFont="1" applyFill="1" applyBorder="1"/>
    <xf numFmtId="164" fontId="5" fillId="0" borderId="20" xfId="4" applyNumberFormat="1" applyFont="1" applyFill="1" applyBorder="1" applyAlignment="1">
      <alignment horizontal="right" wrapText="1"/>
    </xf>
    <xf numFmtId="164" fontId="26" fillId="0" borderId="20" xfId="4" applyNumberFormat="1" applyFont="1" applyFill="1" applyBorder="1" applyAlignment="1">
      <alignment horizontal="right" wrapText="1"/>
    </xf>
    <xf numFmtId="164" fontId="26" fillId="0" borderId="6" xfId="4" applyNumberFormat="1" applyFont="1" applyFill="1" applyBorder="1" applyAlignment="1">
      <alignment horizontal="right" wrapText="1"/>
    </xf>
    <xf numFmtId="0" fontId="0" fillId="0" borderId="35" xfId="0" applyBorder="1"/>
    <xf numFmtId="164" fontId="0" fillId="0" borderId="0" xfId="0" applyNumberFormat="1" applyBorder="1"/>
    <xf numFmtId="10" fontId="0" fillId="0" borderId="0" xfId="0" applyNumberFormat="1" applyBorder="1"/>
    <xf numFmtId="10" fontId="0" fillId="0" borderId="4" xfId="0" applyNumberFormat="1" applyBorder="1"/>
    <xf numFmtId="10" fontId="2" fillId="0" borderId="4" xfId="0" applyNumberFormat="1" applyFont="1" applyBorder="1"/>
    <xf numFmtId="0" fontId="0" fillId="0" borderId="20" xfId="0" applyBorder="1"/>
    <xf numFmtId="0" fontId="8" fillId="0" borderId="36" xfId="0" applyFont="1" applyFill="1" applyBorder="1"/>
    <xf numFmtId="164" fontId="5" fillId="0" borderId="25" xfId="4" applyNumberFormat="1" applyFont="1" applyFill="1" applyBorder="1" applyAlignment="1">
      <alignment horizontal="right" wrapText="1"/>
    </xf>
    <xf numFmtId="164" fontId="26" fillId="0" borderId="25" xfId="4" applyNumberFormat="1" applyFont="1" applyFill="1" applyBorder="1" applyAlignment="1">
      <alignment horizontal="right" wrapText="1"/>
    </xf>
    <xf numFmtId="164" fontId="26" fillId="0" borderId="37" xfId="4" applyNumberFormat="1" applyFont="1" applyFill="1" applyBorder="1" applyAlignment="1">
      <alignment horizontal="right" wrapText="1"/>
    </xf>
    <xf numFmtId="164" fontId="26" fillId="0" borderId="38" xfId="4" applyNumberFormat="1" applyFont="1" applyFill="1" applyBorder="1" applyAlignment="1">
      <alignment horizontal="right" wrapText="1"/>
    </xf>
    <xf numFmtId="0" fontId="0" fillId="0" borderId="36" xfId="0" applyBorder="1"/>
    <xf numFmtId="164" fontId="2" fillId="0" borderId="25" xfId="0" applyNumberFormat="1" applyFont="1" applyBorder="1"/>
    <xf numFmtId="164" fontId="2" fillId="0" borderId="0" xfId="0" applyNumberFormat="1" applyFont="1" applyBorder="1"/>
    <xf numFmtId="164" fontId="0" fillId="0" borderId="25" xfId="0" applyNumberFormat="1" applyFont="1" applyBorder="1"/>
    <xf numFmtId="10" fontId="0" fillId="0" borderId="25" xfId="0" applyNumberFormat="1" applyFont="1" applyBorder="1"/>
    <xf numFmtId="10" fontId="0" fillId="0" borderId="37" xfId="0" applyNumberFormat="1" applyFont="1" applyBorder="1"/>
    <xf numFmtId="164" fontId="0" fillId="0" borderId="0" xfId="0" applyNumberFormat="1" applyFont="1" applyBorder="1"/>
    <xf numFmtId="10" fontId="0" fillId="0" borderId="0" xfId="0" applyNumberFormat="1" applyFont="1" applyBorder="1"/>
    <xf numFmtId="10" fontId="0" fillId="0" borderId="4" xfId="0" applyNumberFormat="1" applyFont="1" applyBorder="1"/>
    <xf numFmtId="0" fontId="23" fillId="12" borderId="27" xfId="0" applyFont="1" applyFill="1" applyBorder="1" applyAlignment="1">
      <alignment horizontal="left"/>
    </xf>
    <xf numFmtId="0" fontId="30" fillId="0" borderId="0" xfId="4" applyFont="1" applyFill="1" applyBorder="1" applyAlignment="1">
      <alignment horizontal="right" wrapText="1"/>
    </xf>
    <xf numFmtId="0" fontId="2" fillId="11" borderId="15" xfId="0" applyFont="1" applyFill="1" applyBorder="1"/>
    <xf numFmtId="0" fontId="0" fillId="11" borderId="10" xfId="0" applyFill="1" applyBorder="1"/>
    <xf numFmtId="0" fontId="8" fillId="0" borderId="0" xfId="0" applyFont="1" applyFill="1"/>
    <xf numFmtId="164" fontId="5" fillId="0" borderId="40" xfId="4" applyNumberFormat="1" applyFont="1" applyFill="1" applyBorder="1" applyAlignment="1">
      <alignment horizontal="right" wrapText="1"/>
    </xf>
    <xf numFmtId="164" fontId="5" fillId="0" borderId="41" xfId="4" applyNumberFormat="1" applyFont="1" applyFill="1" applyBorder="1" applyAlignment="1">
      <alignment horizontal="right" wrapText="1"/>
    </xf>
    <xf numFmtId="0" fontId="8" fillId="0" borderId="24" xfId="0" applyFont="1" applyFill="1" applyBorder="1"/>
    <xf numFmtId="0" fontId="0" fillId="0" borderId="39" xfId="0" applyFont="1" applyFill="1" applyBorder="1"/>
    <xf numFmtId="0" fontId="24" fillId="0" borderId="24" xfId="0" applyFont="1" applyFill="1" applyBorder="1"/>
    <xf numFmtId="0" fontId="24" fillId="0" borderId="15" xfId="0" applyFont="1" applyFill="1" applyBorder="1"/>
    <xf numFmtId="0" fontId="24" fillId="0" borderId="39" xfId="0" applyFont="1" applyFill="1" applyBorder="1"/>
    <xf numFmtId="164" fontId="26" fillId="0" borderId="40" xfId="4" applyNumberFormat="1" applyFont="1" applyFill="1" applyBorder="1" applyAlignment="1">
      <alignment horizontal="right" wrapText="1"/>
    </xf>
    <xf numFmtId="164" fontId="26" fillId="0" borderId="41" xfId="4" applyNumberFormat="1" applyFont="1" applyFill="1" applyBorder="1" applyAlignment="1">
      <alignment horizontal="right" wrapText="1"/>
    </xf>
    <xf numFmtId="0" fontId="8" fillId="0" borderId="39" xfId="0" applyFont="1" applyFill="1" applyBorder="1"/>
    <xf numFmtId="0" fontId="25" fillId="13" borderId="15" xfId="2" applyFont="1" applyFill="1" applyBorder="1" applyAlignment="1">
      <alignment horizontal="left"/>
    </xf>
    <xf numFmtId="0" fontId="11" fillId="13" borderId="15" xfId="2" applyFont="1" applyFill="1" applyBorder="1" applyAlignment="1">
      <alignment horizontal="left"/>
    </xf>
    <xf numFmtId="0" fontId="25" fillId="13" borderId="15" xfId="2" quotePrefix="1" applyFont="1" applyFill="1" applyBorder="1" applyAlignment="1">
      <alignment horizontal="left"/>
    </xf>
    <xf numFmtId="0" fontId="2" fillId="13" borderId="18" xfId="0" applyFont="1" applyFill="1" applyBorder="1" applyAlignment="1">
      <alignment horizontal="left"/>
    </xf>
    <xf numFmtId="0" fontId="31" fillId="0" borderId="0" xfId="0" applyFont="1" applyFill="1"/>
    <xf numFmtId="0" fontId="21" fillId="0" borderId="15" xfId="0" quotePrefix="1" applyFont="1" applyBorder="1"/>
    <xf numFmtId="0" fontId="30" fillId="0" borderId="29" xfId="4" applyFont="1" applyFill="1" applyBorder="1" applyAlignment="1">
      <alignment horizontal="right" wrapText="1"/>
    </xf>
    <xf numFmtId="0" fontId="30" fillId="0" borderId="16" xfId="4" applyFont="1" applyFill="1" applyBorder="1" applyAlignment="1">
      <alignment horizontal="right" wrapText="1"/>
    </xf>
    <xf numFmtId="0" fontId="2" fillId="0" borderId="0" xfId="0" applyFont="1" applyBorder="1"/>
    <xf numFmtId="0" fontId="8" fillId="0" borderId="10" xfId="0" applyFont="1" applyBorder="1"/>
    <xf numFmtId="0" fontId="8" fillId="0" borderId="15" xfId="0" applyFont="1" applyBorder="1"/>
    <xf numFmtId="0" fontId="8" fillId="0" borderId="0" xfId="0" applyFont="1"/>
    <xf numFmtId="0" fontId="0" fillId="11" borderId="0" xfId="0" applyFill="1" applyBorder="1"/>
    <xf numFmtId="0" fontId="11" fillId="0" borderId="27" xfId="2" applyFont="1" applyFill="1" applyBorder="1" applyAlignment="1">
      <alignment horizontal="left"/>
    </xf>
    <xf numFmtId="0" fontId="11" fillId="13" borderId="27" xfId="2" applyFont="1" applyFill="1" applyBorder="1" applyAlignment="1">
      <alignment horizontal="left"/>
    </xf>
    <xf numFmtId="0" fontId="25" fillId="13" borderId="27" xfId="2" applyFont="1" applyFill="1" applyBorder="1" applyAlignment="1">
      <alignment horizontal="left"/>
    </xf>
    <xf numFmtId="0" fontId="25" fillId="13" borderId="27" xfId="2" quotePrefix="1" applyFont="1" applyFill="1" applyBorder="1" applyAlignment="1">
      <alignment horizontal="left"/>
    </xf>
    <xf numFmtId="0" fontId="11" fillId="11" borderId="26" xfId="2" applyFont="1" applyFill="1" applyBorder="1" applyAlignment="1">
      <alignment horizontal="center"/>
    </xf>
    <xf numFmtId="0" fontId="11" fillId="11" borderId="27" xfId="2" applyFont="1" applyFill="1" applyBorder="1" applyAlignment="1">
      <alignment horizontal="left"/>
    </xf>
    <xf numFmtId="0" fontId="11" fillId="11" borderId="28" xfId="2" applyFont="1" applyFill="1" applyBorder="1" applyAlignment="1">
      <alignment horizontal="left"/>
    </xf>
    <xf numFmtId="0" fontId="11" fillId="0" borderId="27" xfId="2" applyFont="1" applyFill="1" applyBorder="1" applyAlignment="1">
      <alignment horizontal="center"/>
    </xf>
    <xf numFmtId="0" fontId="0" fillId="0" borderId="42" xfId="0" applyBorder="1"/>
    <xf numFmtId="0" fontId="21" fillId="0" borderId="42" xfId="0" applyFont="1" applyBorder="1"/>
    <xf numFmtId="0" fontId="2" fillId="0" borderId="42" xfId="0" applyFont="1" applyBorder="1"/>
    <xf numFmtId="0" fontId="8" fillId="0" borderId="42" xfId="0" applyFont="1" applyBorder="1"/>
    <xf numFmtId="0" fontId="11" fillId="8" borderId="43" xfId="2" applyFont="1" applyFill="1" applyBorder="1" applyAlignment="1">
      <alignment horizontal="left"/>
    </xf>
    <xf numFmtId="0" fontId="2" fillId="8" borderId="42" xfId="0" applyFont="1" applyFill="1" applyBorder="1"/>
    <xf numFmtId="0" fontId="34" fillId="0" borderId="27" xfId="2" applyFont="1" applyFill="1" applyBorder="1" applyAlignment="1">
      <alignment horizontal="left"/>
    </xf>
    <xf numFmtId="0" fontId="0" fillId="0" borderId="28" xfId="0" applyBorder="1"/>
    <xf numFmtId="0" fontId="2" fillId="0" borderId="27" xfId="0" applyFont="1" applyBorder="1"/>
    <xf numFmtId="0" fontId="0" fillId="0" borderId="26" xfId="0" applyBorder="1"/>
    <xf numFmtId="0" fontId="0" fillId="0" borderId="27" xfId="0" applyBorder="1"/>
    <xf numFmtId="0" fontId="27" fillId="0" borderId="27" xfId="0" applyFont="1" applyBorder="1"/>
    <xf numFmtId="0" fontId="10" fillId="0" borderId="27" xfId="0" applyFont="1" applyBorder="1"/>
    <xf numFmtId="0" fontId="8" fillId="0" borderId="27" xfId="0" applyFont="1" applyBorder="1"/>
    <xf numFmtId="0" fontId="20" fillId="0" borderId="27" xfId="0" applyFont="1" applyBorder="1"/>
    <xf numFmtId="0" fontId="0" fillId="0" borderId="43" xfId="0" applyBorder="1"/>
    <xf numFmtId="0" fontId="34" fillId="0" borderId="0" xfId="2" applyFont="1" applyFill="1" applyBorder="1" applyAlignment="1">
      <alignment horizontal="left"/>
    </xf>
    <xf numFmtId="0" fontId="2" fillId="0" borderId="28" xfId="0" applyFont="1" applyBorder="1"/>
    <xf numFmtId="0" fontId="5" fillId="0" borderId="0" xfId="1" applyFont="1" applyFill="1" applyBorder="1" applyAlignment="1">
      <alignment horizontal="right" wrapText="1"/>
    </xf>
    <xf numFmtId="0" fontId="26" fillId="0" borderId="0" xfId="1" applyFont="1" applyFill="1" applyBorder="1" applyAlignment="1">
      <alignment horizontal="right" wrapText="1"/>
    </xf>
    <xf numFmtId="0" fontId="5" fillId="0" borderId="19" xfId="1" applyFont="1" applyFill="1" applyBorder="1" applyAlignment="1">
      <alignment horizontal="right" wrapText="1"/>
    </xf>
    <xf numFmtId="0" fontId="5" fillId="0" borderId="44" xfId="1" applyFont="1" applyFill="1" applyBorder="1" applyAlignment="1">
      <alignment horizontal="right" wrapText="1"/>
    </xf>
    <xf numFmtId="0" fontId="5" fillId="0" borderId="3" xfId="1" applyFont="1" applyFill="1" applyBorder="1" applyAlignment="1">
      <alignment horizontal="right" wrapText="1"/>
    </xf>
    <xf numFmtId="0" fontId="5" fillId="0" borderId="4" xfId="1" applyFont="1" applyFill="1" applyBorder="1" applyAlignment="1">
      <alignment horizontal="right" wrapText="1"/>
    </xf>
    <xf numFmtId="0" fontId="5" fillId="0" borderId="5" xfId="1" applyFont="1" applyFill="1" applyBorder="1" applyAlignment="1">
      <alignment horizontal="right" wrapText="1"/>
    </xf>
    <xf numFmtId="0" fontId="26" fillId="0" borderId="20" xfId="1" applyFont="1" applyFill="1" applyBorder="1" applyAlignment="1">
      <alignment horizontal="right" wrapText="1"/>
    </xf>
    <xf numFmtId="0" fontId="5" fillId="0" borderId="20" xfId="1" applyFont="1" applyFill="1" applyBorder="1" applyAlignment="1">
      <alignment horizontal="right" wrapText="1"/>
    </xf>
    <xf numFmtId="0" fontId="5" fillId="0" borderId="6" xfId="1" applyFont="1" applyFill="1" applyBorder="1" applyAlignment="1">
      <alignment horizontal="right" wrapText="1"/>
    </xf>
    <xf numFmtId="0" fontId="2" fillId="0" borderId="5" xfId="0" applyFont="1" applyFill="1" applyBorder="1"/>
    <xf numFmtId="0" fontId="2" fillId="0" borderId="20" xfId="0" applyFont="1" applyFill="1" applyBorder="1"/>
    <xf numFmtId="0" fontId="2" fillId="0" borderId="6" xfId="0" applyFont="1" applyFill="1" applyBorder="1"/>
    <xf numFmtId="0" fontId="22" fillId="0" borderId="20" xfId="0" applyFont="1" applyFill="1" applyBorder="1"/>
    <xf numFmtId="0" fontId="2" fillId="0" borderId="44" xfId="0" applyFont="1" applyFill="1" applyBorder="1"/>
    <xf numFmtId="0" fontId="5" fillId="0" borderId="18" xfId="1" applyFont="1" applyFill="1" applyBorder="1" applyAlignment="1">
      <alignment horizontal="right" wrapText="1"/>
    </xf>
    <xf numFmtId="0" fontId="5" fillId="0" borderId="1" xfId="1" applyFont="1" applyFill="1" applyBorder="1" applyAlignment="1">
      <alignment horizontal="right" wrapText="1"/>
    </xf>
    <xf numFmtId="0" fontId="26" fillId="0" borderId="17" xfId="1" applyFont="1" applyFill="1" applyBorder="1" applyAlignment="1">
      <alignment horizontal="right" wrapText="1"/>
    </xf>
    <xf numFmtId="0" fontId="5" fillId="0" borderId="17" xfId="1" applyFont="1" applyFill="1" applyBorder="1" applyAlignment="1">
      <alignment horizontal="right" wrapText="1"/>
    </xf>
    <xf numFmtId="0" fontId="5" fillId="0" borderId="2" xfId="1" applyFont="1" applyFill="1" applyBorder="1" applyAlignment="1">
      <alignment horizontal="right" wrapText="1"/>
    </xf>
    <xf numFmtId="0" fontId="35" fillId="0" borderId="10" xfId="0" applyFont="1" applyBorder="1"/>
    <xf numFmtId="0" fontId="3" fillId="0" borderId="10" xfId="0" applyFont="1" applyBorder="1" applyAlignment="1"/>
    <xf numFmtId="0" fontId="5" fillId="0" borderId="23" xfId="3" applyFont="1" applyFill="1" applyBorder="1" applyAlignment="1">
      <alignment horizontal="right" wrapText="1"/>
    </xf>
    <xf numFmtId="0" fontId="2" fillId="0" borderId="26" xfId="0" quotePrefix="1" applyFont="1" applyBorder="1"/>
    <xf numFmtId="0" fontId="22" fillId="0" borderId="28" xfId="0" applyFont="1" applyBorder="1"/>
    <xf numFmtId="0" fontId="22" fillId="0" borderId="27" xfId="0" applyFont="1" applyBorder="1"/>
    <xf numFmtId="0" fontId="35" fillId="0" borderId="24" xfId="0" applyFont="1" applyBorder="1"/>
    <xf numFmtId="0" fontId="35" fillId="0" borderId="0" xfId="0" quotePrefix="1" applyFont="1" applyBorder="1"/>
    <xf numFmtId="0" fontId="2" fillId="0" borderId="28" xfId="0" quotePrefix="1" applyFont="1" applyBorder="1"/>
    <xf numFmtId="0" fontId="2" fillId="0" borderId="10" xfId="0" quotePrefix="1" applyFont="1" applyBorder="1"/>
    <xf numFmtId="0" fontId="5" fillId="0" borderId="45" xfId="3" applyFont="1" applyFill="1" applyBorder="1" applyAlignment="1">
      <alignment horizontal="right" wrapText="1"/>
    </xf>
    <xf numFmtId="0" fontId="8" fillId="7" borderId="11" xfId="0" applyFont="1" applyFill="1" applyBorder="1" applyAlignment="1">
      <alignment horizontal="right"/>
    </xf>
    <xf numFmtId="0" fontId="36" fillId="7" borderId="11" xfId="0" applyFont="1" applyFill="1" applyBorder="1" applyAlignment="1">
      <alignment horizontal="right"/>
    </xf>
    <xf numFmtId="0" fontId="0" fillId="0" borderId="12" xfId="0" applyFill="1" applyBorder="1"/>
    <xf numFmtId="0" fontId="11" fillId="0" borderId="12" xfId="2" applyFont="1" applyFill="1" applyBorder="1" applyAlignment="1">
      <alignment horizontal="center"/>
    </xf>
    <xf numFmtId="0" fontId="0" fillId="4" borderId="11" xfId="0" applyFill="1" applyBorder="1"/>
    <xf numFmtId="0" fontId="0" fillId="7" borderId="11" xfId="0" applyFill="1" applyBorder="1"/>
    <xf numFmtId="164" fontId="8" fillId="7" borderId="11" xfId="0" applyNumberFormat="1" applyFont="1" applyFill="1" applyBorder="1"/>
    <xf numFmtId="165" fontId="8" fillId="7" borderId="11" xfId="0" applyNumberFormat="1" applyFont="1" applyFill="1" applyBorder="1"/>
    <xf numFmtId="0" fontId="21" fillId="0" borderId="11" xfId="0" applyFont="1" applyBorder="1"/>
    <xf numFmtId="1" fontId="21" fillId="4" borderId="11" xfId="0" applyNumberFormat="1" applyFont="1" applyFill="1" applyBorder="1"/>
    <xf numFmtId="164" fontId="21" fillId="4" borderId="11" xfId="0" applyNumberFormat="1" applyFont="1" applyFill="1" applyBorder="1"/>
    <xf numFmtId="165" fontId="21" fillId="4" borderId="11" xfId="0" applyNumberFormat="1" applyFont="1" applyFill="1" applyBorder="1"/>
    <xf numFmtId="0" fontId="21" fillId="7" borderId="11" xfId="0" applyFont="1" applyFill="1" applyBorder="1" applyAlignment="1">
      <alignment horizontal="right"/>
    </xf>
    <xf numFmtId="164" fontId="21" fillId="7" borderId="11" xfId="0" applyNumberFormat="1" applyFont="1" applyFill="1" applyBorder="1"/>
    <xf numFmtId="165" fontId="21" fillId="7" borderId="11" xfId="0" applyNumberFormat="1" applyFont="1" applyFill="1" applyBorder="1"/>
    <xf numFmtId="0" fontId="21" fillId="8" borderId="11" xfId="0" applyFont="1" applyFill="1" applyBorder="1"/>
    <xf numFmtId="0" fontId="21" fillId="4" borderId="11" xfId="0" applyFont="1" applyFill="1" applyBorder="1"/>
    <xf numFmtId="0" fontId="21" fillId="7" borderId="11" xfId="0" applyFont="1" applyFill="1" applyBorder="1"/>
    <xf numFmtId="0" fontId="4" fillId="0" borderId="10" xfId="0" applyFont="1" applyBorder="1"/>
    <xf numFmtId="0" fontId="17" fillId="5" borderId="13" xfId="2" applyFont="1" applyFill="1" applyBorder="1" applyAlignment="1">
      <alignment horizontal="center"/>
    </xf>
    <xf numFmtId="164" fontId="35" fillId="4" borderId="11" xfId="0" applyNumberFormat="1" applyFont="1" applyFill="1" applyBorder="1"/>
    <xf numFmtId="0" fontId="13" fillId="6" borderId="13" xfId="2" applyFont="1" applyFill="1" applyBorder="1" applyAlignment="1">
      <alignment horizontal="center"/>
    </xf>
    <xf numFmtId="0" fontId="33" fillId="2" borderId="11" xfId="2" applyFont="1" applyFill="1" applyBorder="1" applyAlignment="1">
      <alignment horizontal="left"/>
    </xf>
    <xf numFmtId="0" fontId="21" fillId="0" borderId="11" xfId="0" applyFont="1" applyFill="1" applyBorder="1"/>
    <xf numFmtId="0" fontId="22" fillId="0" borderId="11" xfId="0" applyFont="1" applyFill="1" applyBorder="1"/>
    <xf numFmtId="164" fontId="2" fillId="4" borderId="11" xfId="0" applyNumberFormat="1" applyFont="1" applyFill="1" applyBorder="1"/>
    <xf numFmtId="165" fontId="2" fillId="4" borderId="11" xfId="0" applyNumberFormat="1" applyFont="1" applyFill="1" applyBorder="1"/>
    <xf numFmtId="0" fontId="32" fillId="0" borderId="11" xfId="0" applyFont="1" applyFill="1" applyBorder="1"/>
    <xf numFmtId="0" fontId="32" fillId="0" borderId="11" xfId="0" applyFont="1" applyBorder="1"/>
    <xf numFmtId="0" fontId="32" fillId="4" borderId="11" xfId="0" applyFont="1" applyFill="1" applyBorder="1"/>
    <xf numFmtId="0" fontId="32" fillId="0" borderId="0" xfId="0" applyFont="1"/>
    <xf numFmtId="0" fontId="22" fillId="0" borderId="11" xfId="0" applyFont="1" applyBorder="1"/>
    <xf numFmtId="0" fontId="22" fillId="4" borderId="11" xfId="0" applyFont="1" applyFill="1" applyBorder="1"/>
    <xf numFmtId="164" fontId="22" fillId="4" borderId="11" xfId="0" applyNumberFormat="1" applyFont="1" applyFill="1" applyBorder="1"/>
    <xf numFmtId="165" fontId="22" fillId="4" borderId="11" xfId="0" applyNumberFormat="1" applyFont="1" applyFill="1" applyBorder="1"/>
    <xf numFmtId="0" fontId="2" fillId="7" borderId="11" xfId="0" applyFont="1" applyFill="1" applyBorder="1" applyAlignment="1">
      <alignment horizontal="right"/>
    </xf>
    <xf numFmtId="0" fontId="32" fillId="7" borderId="11" xfId="0" applyFont="1" applyFill="1" applyBorder="1"/>
    <xf numFmtId="164" fontId="2" fillId="7" borderId="11" xfId="0" applyNumberFormat="1" applyFont="1" applyFill="1" applyBorder="1"/>
    <xf numFmtId="0" fontId="22" fillId="7" borderId="11" xfId="0" applyFont="1" applyFill="1" applyBorder="1"/>
    <xf numFmtId="165" fontId="2" fillId="7" borderId="11" xfId="0" applyNumberFormat="1" applyFont="1" applyFill="1" applyBorder="1"/>
    <xf numFmtId="164" fontId="22" fillId="7" borderId="11" xfId="0" applyNumberFormat="1" applyFont="1" applyFill="1" applyBorder="1"/>
    <xf numFmtId="0" fontId="22" fillId="0" borderId="0" xfId="0" applyFont="1"/>
    <xf numFmtId="0" fontId="22" fillId="7" borderId="11" xfId="0" applyFont="1" applyFill="1" applyBorder="1" applyAlignment="1">
      <alignment horizontal="right"/>
    </xf>
    <xf numFmtId="165" fontId="22" fillId="7" borderId="11" xfId="0" applyNumberFormat="1" applyFont="1" applyFill="1" applyBorder="1"/>
    <xf numFmtId="0" fontId="32" fillId="8" borderId="11" xfId="0" applyFont="1" applyFill="1" applyBorder="1"/>
    <xf numFmtId="0" fontId="22" fillId="8" borderId="11" xfId="0" applyFont="1" applyFill="1" applyBorder="1"/>
    <xf numFmtId="0" fontId="21" fillId="4" borderId="46" xfId="0" applyFont="1" applyFill="1" applyBorder="1"/>
    <xf numFmtId="164" fontId="21" fillId="4" borderId="46" xfId="0" applyNumberFormat="1" applyFont="1" applyFill="1" applyBorder="1"/>
    <xf numFmtId="0" fontId="21" fillId="7" borderId="46" xfId="0" applyFont="1" applyFill="1" applyBorder="1"/>
    <xf numFmtId="164" fontId="21" fillId="7" borderId="46" xfId="0" applyNumberFormat="1" applyFont="1" applyFill="1" applyBorder="1"/>
    <xf numFmtId="0" fontId="21" fillId="8" borderId="46" xfId="0" applyFont="1" applyFill="1" applyBorder="1"/>
    <xf numFmtId="0" fontId="0" fillId="4" borderId="43" xfId="0" applyFill="1" applyBorder="1"/>
    <xf numFmtId="164" fontId="0" fillId="4" borderId="43" xfId="0" applyNumberFormat="1" applyFill="1" applyBorder="1"/>
    <xf numFmtId="165" fontId="0" fillId="4" borderId="43" xfId="0" applyNumberFormat="1" applyFont="1" applyFill="1" applyBorder="1"/>
    <xf numFmtId="0" fontId="0" fillId="7" borderId="43" xfId="0" applyFill="1" applyBorder="1"/>
    <xf numFmtId="164" fontId="0" fillId="7" borderId="43" xfId="0" applyNumberFormat="1" applyFill="1" applyBorder="1"/>
    <xf numFmtId="0" fontId="0" fillId="7" borderId="43" xfId="0" applyFill="1" applyBorder="1" applyAlignment="1">
      <alignment horizontal="right"/>
    </xf>
    <xf numFmtId="165" fontId="7" fillId="7" borderId="43" xfId="0" applyNumberFormat="1" applyFont="1" applyFill="1" applyBorder="1"/>
    <xf numFmtId="0" fontId="0" fillId="8" borderId="43" xfId="0" applyFill="1" applyBorder="1"/>
    <xf numFmtId="164" fontId="0" fillId="8" borderId="43" xfId="0" applyNumberFormat="1" applyFill="1" applyBorder="1"/>
    <xf numFmtId="0" fontId="2" fillId="7" borderId="11" xfId="0" applyFont="1" applyFill="1" applyBorder="1"/>
    <xf numFmtId="165" fontId="2" fillId="8" borderId="11" xfId="0" applyNumberFormat="1" applyFont="1" applyFill="1" applyBorder="1"/>
    <xf numFmtId="164" fontId="2" fillId="8" borderId="43" xfId="0" applyNumberFormat="1" applyFont="1" applyFill="1" applyBorder="1"/>
    <xf numFmtId="165" fontId="22" fillId="8" borderId="11" xfId="0" applyNumberFormat="1" applyFont="1" applyFill="1" applyBorder="1"/>
    <xf numFmtId="164" fontId="22" fillId="8" borderId="43" xfId="0" applyNumberFormat="1" applyFont="1" applyFill="1" applyBorder="1"/>
    <xf numFmtId="0" fontId="11" fillId="9" borderId="11" xfId="2" applyFont="1" applyFill="1" applyBorder="1" applyAlignment="1">
      <alignment horizontal="left"/>
    </xf>
    <xf numFmtId="0" fontId="13" fillId="9" borderId="13" xfId="2" applyFont="1" applyFill="1" applyBorder="1" applyAlignment="1">
      <alignment horizontal="center"/>
    </xf>
    <xf numFmtId="164" fontId="21" fillId="8" borderId="43" xfId="0" applyNumberFormat="1" applyFont="1" applyFill="1" applyBorder="1"/>
    <xf numFmtId="164" fontId="21" fillId="8" borderId="11" xfId="0" applyNumberFormat="1" applyFont="1" applyFill="1" applyBorder="1"/>
    <xf numFmtId="0" fontId="37" fillId="6" borderId="11" xfId="2" applyFont="1" applyFill="1" applyBorder="1" applyAlignment="1">
      <alignment horizontal="center"/>
    </xf>
    <xf numFmtId="0" fontId="37" fillId="6" borderId="11" xfId="2" applyFont="1" applyFill="1" applyBorder="1" applyAlignment="1">
      <alignment horizontal="center" wrapText="1"/>
    </xf>
    <xf numFmtId="164" fontId="32" fillId="7" borderId="11" xfId="0" applyNumberFormat="1" applyFont="1" applyFill="1" applyBorder="1" applyAlignment="1">
      <alignment horizontal="center" wrapText="1"/>
    </xf>
    <xf numFmtId="0" fontId="0" fillId="0" borderId="0" xfId="0" applyFill="1"/>
    <xf numFmtId="0" fontId="0" fillId="15" borderId="33" xfId="0" applyFill="1" applyBorder="1"/>
    <xf numFmtId="0" fontId="0" fillId="15" borderId="34" xfId="0" applyFill="1" applyBorder="1"/>
    <xf numFmtId="0" fontId="0" fillId="15" borderId="47" xfId="0" applyFill="1" applyBorder="1"/>
    <xf numFmtId="0" fontId="27" fillId="15" borderId="34" xfId="0" applyFont="1" applyFill="1" applyBorder="1"/>
    <xf numFmtId="0" fontId="0" fillId="15" borderId="48" xfId="0" applyFill="1" applyBorder="1"/>
    <xf numFmtId="0" fontId="10" fillId="15" borderId="34" xfId="0" applyFont="1" applyFill="1" applyBorder="1"/>
    <xf numFmtId="0" fontId="8" fillId="15" borderId="34" xfId="0" applyFont="1" applyFill="1" applyBorder="1"/>
    <xf numFmtId="0" fontId="20" fillId="15" borderId="34" xfId="0" applyFont="1" applyFill="1" applyBorder="1"/>
    <xf numFmtId="0" fontId="0" fillId="15" borderId="34" xfId="0" applyFont="1" applyFill="1" applyBorder="1"/>
    <xf numFmtId="0" fontId="0" fillId="15" borderId="49" xfId="0" applyFill="1" applyBorder="1"/>
    <xf numFmtId="0" fontId="0" fillId="15" borderId="34" xfId="0" applyFill="1" applyBorder="1" applyAlignment="1">
      <alignment horizontal="left"/>
    </xf>
    <xf numFmtId="0" fontId="0" fillId="15" borderId="48" xfId="0" applyFill="1" applyBorder="1" applyAlignment="1">
      <alignment horizontal="left"/>
    </xf>
    <xf numFmtId="0" fontId="4" fillId="15" borderId="34" xfId="0" applyFont="1" applyFill="1" applyBorder="1"/>
    <xf numFmtId="0" fontId="14" fillId="2" borderId="43" xfId="2" applyFont="1" applyFill="1" applyBorder="1" applyAlignment="1">
      <alignment horizontal="center"/>
    </xf>
    <xf numFmtId="0" fontId="33" fillId="2" borderId="26" xfId="2" applyFont="1" applyFill="1" applyBorder="1" applyAlignment="1">
      <alignment horizontal="left"/>
    </xf>
    <xf numFmtId="0" fontId="2" fillId="15" borderId="33" xfId="0" applyFont="1" applyFill="1" applyBorder="1"/>
    <xf numFmtId="164" fontId="0" fillId="15" borderId="34" xfId="0" applyNumberFormat="1" applyFill="1" applyBorder="1"/>
    <xf numFmtId="0" fontId="0" fillId="0" borderId="11" xfId="0" applyFill="1" applyBorder="1" applyAlignment="1">
      <alignment horizontal="right"/>
    </xf>
    <xf numFmtId="0" fontId="0" fillId="0" borderId="11" xfId="0" applyFill="1" applyBorder="1" applyAlignment="1">
      <alignment wrapText="1"/>
    </xf>
    <xf numFmtId="166" fontId="0" fillId="0" borderId="0" xfId="0" applyNumberFormat="1"/>
    <xf numFmtId="167" fontId="0" fillId="0" borderId="0" xfId="0" applyNumberFormat="1"/>
    <xf numFmtId="0" fontId="0" fillId="0" borderId="0" xfId="0" applyFill="1" applyBorder="1" applyAlignment="1">
      <alignment wrapText="1"/>
    </xf>
    <xf numFmtId="165" fontId="0" fillId="0" borderId="11" xfId="0" applyNumberFormat="1" applyFont="1" applyFill="1" applyBorder="1"/>
    <xf numFmtId="0" fontId="0" fillId="0" borderId="0" xfId="0" applyFont="1" applyFill="1" applyBorder="1" applyAlignment="1">
      <alignment horizontal="left"/>
    </xf>
    <xf numFmtId="165" fontId="0" fillId="0" borderId="0" xfId="0" applyNumberFormat="1" applyFont="1" applyFill="1" applyBorder="1"/>
    <xf numFmtId="0" fontId="0" fillId="0" borderId="0" xfId="0" applyFont="1" applyFill="1" applyBorder="1" applyAlignment="1">
      <alignment wrapText="1"/>
    </xf>
    <xf numFmtId="9" fontId="0" fillId="0" borderId="0" xfId="0" applyNumberFormat="1" applyFont="1" applyFill="1" applyBorder="1"/>
    <xf numFmtId="0" fontId="0" fillId="0" borderId="0" xfId="0" applyFont="1" applyFill="1" applyBorder="1" applyAlignment="1">
      <alignment horizontal="right"/>
    </xf>
    <xf numFmtId="0" fontId="38" fillId="0" borderId="0" xfId="0" applyFont="1" applyAlignment="1">
      <alignment horizontal="center" vertical="center" readingOrder="1"/>
    </xf>
    <xf numFmtId="0" fontId="38" fillId="0" borderId="0" xfId="0" applyFont="1" applyAlignment="1">
      <alignment horizontal="left" vertical="center" readingOrder="1"/>
    </xf>
    <xf numFmtId="1" fontId="0" fillId="0" borderId="11" xfId="0" applyNumberFormat="1" applyBorder="1"/>
    <xf numFmtId="168" fontId="0" fillId="0" borderId="11" xfId="0" applyNumberFormat="1" applyBorder="1"/>
    <xf numFmtId="169" fontId="0" fillId="0" borderId="11" xfId="0" applyNumberFormat="1" applyBorder="1"/>
    <xf numFmtId="0" fontId="8" fillId="12" borderId="0" xfId="0" applyFont="1" applyFill="1" applyBorder="1"/>
    <xf numFmtId="0" fontId="0" fillId="12" borderId="0" xfId="0" applyFill="1"/>
    <xf numFmtId="0" fontId="0" fillId="12" borderId="0" xfId="0" applyFont="1" applyFill="1"/>
    <xf numFmtId="0" fontId="2" fillId="15" borderId="33" xfId="0" applyFont="1" applyFill="1" applyBorder="1" applyAlignment="1">
      <alignment horizontal="left"/>
    </xf>
    <xf numFmtId="0" fontId="14" fillId="2" borderId="43" xfId="2" applyFont="1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11" fillId="0" borderId="11" xfId="2" applyFont="1" applyFill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1" xfId="0" applyFont="1" applyBorder="1" applyAlignment="1">
      <alignment horizontal="left"/>
    </xf>
    <xf numFmtId="0" fontId="11" fillId="5" borderId="11" xfId="2" applyFont="1" applyFill="1" applyBorder="1" applyAlignment="1">
      <alignment horizontal="center" wrapText="1"/>
    </xf>
    <xf numFmtId="0" fontId="11" fillId="5" borderId="11" xfId="2" applyFont="1" applyFill="1" applyBorder="1" applyAlignment="1">
      <alignment horizontal="left"/>
    </xf>
    <xf numFmtId="0" fontId="19" fillId="0" borderId="11" xfId="0" applyFont="1" applyBorder="1"/>
    <xf numFmtId="0" fontId="2" fillId="0" borderId="0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164" fontId="5" fillId="0" borderId="0" xfId="1" applyNumberFormat="1" applyFont="1" applyFill="1" applyBorder="1" applyAlignment="1">
      <alignment horizontal="right" wrapText="1"/>
    </xf>
    <xf numFmtId="164" fontId="5" fillId="0" borderId="17" xfId="1" applyNumberFormat="1" applyFont="1" applyFill="1" applyBorder="1" applyAlignment="1">
      <alignment horizontal="right" wrapText="1"/>
    </xf>
    <xf numFmtId="164" fontId="5" fillId="0" borderId="2" xfId="1" applyNumberFormat="1" applyFont="1" applyFill="1" applyBorder="1" applyAlignment="1">
      <alignment horizontal="right" wrapText="1"/>
    </xf>
    <xf numFmtId="164" fontId="5" fillId="0" borderId="4" xfId="1" applyNumberFormat="1" applyFont="1" applyFill="1" applyBorder="1" applyAlignment="1">
      <alignment horizontal="right" wrapText="1"/>
    </xf>
    <xf numFmtId="164" fontId="5" fillId="0" borderId="20" xfId="1" applyNumberFormat="1" applyFont="1" applyFill="1" applyBorder="1" applyAlignment="1">
      <alignment horizontal="right" wrapText="1"/>
    </xf>
    <xf numFmtId="164" fontId="5" fillId="0" borderId="6" xfId="1" applyNumberFormat="1" applyFont="1" applyFill="1" applyBorder="1" applyAlignment="1">
      <alignment horizontal="right" wrapText="1"/>
    </xf>
    <xf numFmtId="0" fontId="2" fillId="0" borderId="15" xfId="0" applyFont="1" applyFill="1" applyBorder="1"/>
    <xf numFmtId="0" fontId="5" fillId="0" borderId="53" xfId="1" applyFont="1" applyFill="1" applyBorder="1" applyAlignment="1">
      <alignment horizontal="right" wrapText="1"/>
    </xf>
    <xf numFmtId="0" fontId="5" fillId="0" borderId="15" xfId="1" applyFont="1" applyFill="1" applyBorder="1" applyAlignment="1">
      <alignment horizontal="right" wrapText="1"/>
    </xf>
    <xf numFmtId="0" fontId="5" fillId="0" borderId="39" xfId="1" applyFont="1" applyFill="1" applyBorder="1" applyAlignment="1">
      <alignment horizontal="right" wrapText="1"/>
    </xf>
    <xf numFmtId="0" fontId="2" fillId="0" borderId="10" xfId="0" applyFont="1" applyFill="1" applyBorder="1"/>
    <xf numFmtId="164" fontId="5" fillId="0" borderId="55" xfId="1" applyNumberFormat="1" applyFont="1" applyFill="1" applyBorder="1" applyAlignment="1">
      <alignment horizontal="right" wrapText="1"/>
    </xf>
    <xf numFmtId="164" fontId="5" fillId="0" borderId="10" xfId="1" applyNumberFormat="1" applyFont="1" applyFill="1" applyBorder="1" applyAlignment="1">
      <alignment horizontal="right" wrapText="1"/>
    </xf>
    <xf numFmtId="164" fontId="5" fillId="0" borderId="54" xfId="1" applyNumberFormat="1" applyFont="1" applyFill="1" applyBorder="1" applyAlignment="1">
      <alignment horizontal="right" wrapText="1"/>
    </xf>
    <xf numFmtId="0" fontId="13" fillId="6" borderId="13" xfId="2" applyFont="1" applyFill="1" applyBorder="1" applyAlignment="1">
      <alignment horizontal="center"/>
    </xf>
    <xf numFmtId="0" fontId="17" fillId="5" borderId="13" xfId="2" applyFont="1" applyFill="1" applyBorder="1" applyAlignment="1">
      <alignment horizontal="center"/>
    </xf>
    <xf numFmtId="0" fontId="2" fillId="15" borderId="34" xfId="0" applyFont="1" applyFill="1" applyBorder="1" applyAlignment="1">
      <alignment horizontal="left"/>
    </xf>
    <xf numFmtId="0" fontId="39" fillId="0" borderId="0" xfId="0" applyFont="1"/>
    <xf numFmtId="9" fontId="0" fillId="0" borderId="0" xfId="0" applyNumberFormat="1" applyBorder="1"/>
    <xf numFmtId="0" fontId="5" fillId="0" borderId="9" xfId="3" applyFont="1" applyFill="1" applyBorder="1" applyAlignment="1">
      <alignment horizontal="right" wrapText="1"/>
    </xf>
    <xf numFmtId="0" fontId="2" fillId="0" borderId="56" xfId="0" applyFont="1" applyBorder="1"/>
    <xf numFmtId="0" fontId="2" fillId="0" borderId="34" xfId="0" applyFont="1" applyBorder="1"/>
    <xf numFmtId="0" fontId="0" fillId="0" borderId="34" xfId="0" applyBorder="1"/>
    <xf numFmtId="0" fontId="2" fillId="0" borderId="47" xfId="0" quotePrefix="1" applyFont="1" applyBorder="1"/>
    <xf numFmtId="0" fontId="2" fillId="0" borderId="34" xfId="0" quotePrefix="1" applyFont="1" applyBorder="1"/>
    <xf numFmtId="0" fontId="5" fillId="0" borderId="23" xfId="3" applyFont="1" applyFill="1" applyBorder="1" applyAlignment="1">
      <alignment wrapText="1"/>
    </xf>
    <xf numFmtId="0" fontId="2" fillId="0" borderId="33" xfId="0" applyFont="1" applyBorder="1"/>
    <xf numFmtId="0" fontId="32" fillId="0" borderId="47" xfId="0" applyFont="1" applyBorder="1"/>
    <xf numFmtId="0" fontId="35" fillId="0" borderId="48" xfId="0" applyFont="1" applyBorder="1"/>
    <xf numFmtId="0" fontId="5" fillId="0" borderId="15" xfId="3" applyFont="1" applyFill="1" applyBorder="1" applyAlignment="1">
      <alignment horizontal="right" wrapText="1"/>
    </xf>
    <xf numFmtId="0" fontId="35" fillId="0" borderId="0" xfId="0" applyFont="1" applyBorder="1"/>
    <xf numFmtId="0" fontId="0" fillId="0" borderId="17" xfId="0" applyBorder="1"/>
    <xf numFmtId="0" fontId="17" fillId="9" borderId="13" xfId="2" applyFont="1" applyFill="1" applyBorder="1" applyAlignment="1">
      <alignment horizontal="left"/>
    </xf>
    <xf numFmtId="0" fontId="12" fillId="4" borderId="28" xfId="0" applyFont="1" applyFill="1" applyBorder="1" applyAlignment="1">
      <alignment wrapText="1"/>
    </xf>
    <xf numFmtId="0" fontId="2" fillId="15" borderId="34" xfId="0" applyFont="1" applyFill="1" applyBorder="1"/>
    <xf numFmtId="164" fontId="2" fillId="10" borderId="11" xfId="0" applyNumberFormat="1" applyFont="1" applyFill="1" applyBorder="1"/>
    <xf numFmtId="0" fontId="2" fillId="4" borderId="0" xfId="0" applyFont="1" applyFill="1"/>
    <xf numFmtId="0" fontId="17" fillId="16" borderId="13" xfId="2" applyFont="1" applyFill="1" applyBorder="1" applyAlignment="1">
      <alignment horizontal="left"/>
    </xf>
    <xf numFmtId="0" fontId="18" fillId="16" borderId="11" xfId="2" applyFont="1" applyFill="1" applyBorder="1" applyAlignment="1">
      <alignment horizontal="center" wrapText="1"/>
    </xf>
    <xf numFmtId="0" fontId="2" fillId="7" borderId="0" xfId="0" applyFont="1" applyFill="1"/>
    <xf numFmtId="0" fontId="15" fillId="0" borderId="0" xfId="0" applyFont="1" applyFill="1" applyBorder="1"/>
    <xf numFmtId="164" fontId="0" fillId="7" borderId="11" xfId="0" applyNumberFormat="1" applyFont="1" applyFill="1" applyBorder="1"/>
    <xf numFmtId="164" fontId="0" fillId="3" borderId="11" xfId="0" applyNumberFormat="1" applyFont="1" applyFill="1" applyBorder="1"/>
    <xf numFmtId="164" fontId="0" fillId="7" borderId="12" xfId="0" applyNumberFormat="1" applyFill="1" applyBorder="1"/>
    <xf numFmtId="0" fontId="0" fillId="0" borderId="14" xfId="0" applyBorder="1"/>
    <xf numFmtId="164" fontId="0" fillId="7" borderId="46" xfId="0" applyNumberFormat="1" applyFont="1" applyFill="1" applyBorder="1"/>
    <xf numFmtId="164" fontId="0" fillId="7" borderId="43" xfId="0" applyNumberFormat="1" applyFont="1" applyFill="1" applyBorder="1"/>
    <xf numFmtId="164" fontId="2" fillId="7" borderId="56" xfId="0" applyNumberFormat="1" applyFont="1" applyFill="1" applyBorder="1"/>
    <xf numFmtId="164" fontId="2" fillId="7" borderId="49" xfId="0" applyNumberFormat="1" applyFont="1" applyFill="1" applyBorder="1"/>
    <xf numFmtId="164" fontId="0" fillId="7" borderId="56" xfId="0" applyNumberFormat="1" applyFont="1" applyFill="1" applyBorder="1"/>
    <xf numFmtId="164" fontId="0" fillId="7" borderId="49" xfId="0" applyNumberFormat="1" applyFont="1" applyFill="1" applyBorder="1"/>
    <xf numFmtId="164" fontId="0" fillId="3" borderId="43" xfId="0" applyNumberFormat="1" applyFont="1" applyFill="1" applyBorder="1"/>
    <xf numFmtId="164" fontId="21" fillId="7" borderId="12" xfId="0" applyNumberFormat="1" applyFont="1" applyFill="1" applyBorder="1"/>
    <xf numFmtId="164" fontId="0" fillId="3" borderId="46" xfId="0" applyNumberFormat="1" applyFont="1" applyFill="1" applyBorder="1"/>
    <xf numFmtId="0" fontId="11" fillId="17" borderId="11" xfId="2" applyFont="1" applyFill="1" applyBorder="1" applyAlignment="1">
      <alignment horizontal="center"/>
    </xf>
    <xf numFmtId="0" fontId="12" fillId="4" borderId="27" xfId="0" applyFont="1" applyFill="1" applyBorder="1" applyAlignment="1">
      <alignment horizontal="center" wrapText="1"/>
    </xf>
    <xf numFmtId="170" fontId="0" fillId="0" borderId="11" xfId="0" applyNumberFormat="1" applyBorder="1"/>
    <xf numFmtId="0" fontId="21" fillId="0" borderId="0" xfId="0" applyFont="1" applyFill="1"/>
    <xf numFmtId="0" fontId="22" fillId="0" borderId="46" xfId="0" applyFont="1" applyFill="1" applyBorder="1"/>
    <xf numFmtId="0" fontId="32" fillId="0" borderId="0" xfId="0" applyFont="1" applyFill="1"/>
    <xf numFmtId="164" fontId="2" fillId="4" borderId="46" xfId="0" applyNumberFormat="1" applyFont="1" applyFill="1" applyBorder="1"/>
    <xf numFmtId="164" fontId="2" fillId="4" borderId="43" xfId="0" applyNumberFormat="1" applyFont="1" applyFill="1" applyBorder="1"/>
    <xf numFmtId="0" fontId="18" fillId="16" borderId="12" xfId="2" applyFont="1" applyFill="1" applyBorder="1" applyAlignment="1">
      <alignment horizontal="center" wrapText="1"/>
    </xf>
    <xf numFmtId="0" fontId="18" fillId="5" borderId="14" xfId="2" applyFont="1" applyFill="1" applyBorder="1" applyAlignment="1">
      <alignment horizontal="center" wrapText="1"/>
    </xf>
    <xf numFmtId="164" fontId="32" fillId="4" borderId="11" xfId="0" applyNumberFormat="1" applyFont="1" applyFill="1" applyBorder="1"/>
    <xf numFmtId="164" fontId="32" fillId="4" borderId="46" xfId="0" applyNumberFormat="1" applyFont="1" applyFill="1" applyBorder="1"/>
    <xf numFmtId="164" fontId="0" fillId="4" borderId="46" xfId="0" applyNumberFormat="1" applyFont="1" applyFill="1" applyBorder="1"/>
    <xf numFmtId="0" fontId="18" fillId="9" borderId="11" xfId="2" applyFont="1" applyFill="1" applyBorder="1" applyAlignment="1">
      <alignment horizontal="center" wrapText="1"/>
    </xf>
    <xf numFmtId="164" fontId="8" fillId="7" borderId="46" xfId="0" applyNumberFormat="1" applyFont="1" applyFill="1" applyBorder="1"/>
    <xf numFmtId="164" fontId="32" fillId="7" borderId="46" xfId="0" applyNumberFormat="1" applyFont="1" applyFill="1" applyBorder="1"/>
    <xf numFmtId="0" fontId="18" fillId="9" borderId="12" xfId="2" applyFont="1" applyFill="1" applyBorder="1" applyAlignment="1">
      <alignment horizontal="center" wrapText="1"/>
    </xf>
    <xf numFmtId="0" fontId="40" fillId="16" borderId="13" xfId="2" applyFont="1" applyFill="1" applyBorder="1" applyAlignment="1">
      <alignment horizontal="left"/>
    </xf>
    <xf numFmtId="0" fontId="9" fillId="16" borderId="11" xfId="2" applyFont="1" applyFill="1" applyBorder="1" applyAlignment="1">
      <alignment horizontal="center" wrapText="1"/>
    </xf>
    <xf numFmtId="164" fontId="0" fillId="4" borderId="11" xfId="0" applyNumberFormat="1" applyFont="1" applyFill="1" applyBorder="1"/>
    <xf numFmtId="164" fontId="8" fillId="4" borderId="11" xfId="0" applyNumberFormat="1" applyFont="1" applyFill="1" applyBorder="1"/>
    <xf numFmtId="0" fontId="40" fillId="9" borderId="12" xfId="2" applyFont="1" applyFill="1" applyBorder="1" applyAlignment="1">
      <alignment horizontal="left"/>
    </xf>
    <xf numFmtId="0" fontId="40" fillId="9" borderId="11" xfId="2" applyFont="1" applyFill="1" applyBorder="1" applyAlignment="1">
      <alignment horizontal="left"/>
    </xf>
    <xf numFmtId="0" fontId="9" fillId="9" borderId="12" xfId="2" applyFont="1" applyFill="1" applyBorder="1" applyAlignment="1">
      <alignment horizontal="center" wrapText="1"/>
    </xf>
    <xf numFmtId="0" fontId="9" fillId="9" borderId="11" xfId="2" applyFont="1" applyFill="1" applyBorder="1" applyAlignment="1">
      <alignment horizontal="center" wrapText="1"/>
    </xf>
    <xf numFmtId="170" fontId="8" fillId="4" borderId="46" xfId="0" applyNumberFormat="1" applyFont="1" applyFill="1" applyBorder="1"/>
    <xf numFmtId="170" fontId="32" fillId="4" borderId="46" xfId="0" applyNumberFormat="1" applyFont="1" applyFill="1" applyBorder="1"/>
    <xf numFmtId="170" fontId="8" fillId="7" borderId="46" xfId="0" applyNumberFormat="1" applyFont="1" applyFill="1" applyBorder="1"/>
    <xf numFmtId="170" fontId="32" fillId="7" borderId="46" xfId="0" applyNumberFormat="1" applyFont="1" applyFill="1" applyBorder="1"/>
    <xf numFmtId="164" fontId="0" fillId="7" borderId="46" xfId="0" applyNumberFormat="1" applyFill="1" applyBorder="1"/>
    <xf numFmtId="0" fontId="22" fillId="0" borderId="46" xfId="0" applyFont="1" applyBorder="1"/>
    <xf numFmtId="0" fontId="22" fillId="4" borderId="46" xfId="0" applyFont="1" applyFill="1" applyBorder="1"/>
    <xf numFmtId="164" fontId="22" fillId="4" borderId="46" xfId="0" applyNumberFormat="1" applyFont="1" applyFill="1" applyBorder="1"/>
    <xf numFmtId="165" fontId="22" fillId="4" borderId="46" xfId="0" applyNumberFormat="1" applyFont="1" applyFill="1" applyBorder="1"/>
    <xf numFmtId="0" fontId="22" fillId="7" borderId="46" xfId="0" applyFont="1" applyFill="1" applyBorder="1"/>
    <xf numFmtId="164" fontId="22" fillId="7" borderId="46" xfId="0" applyNumberFormat="1" applyFont="1" applyFill="1" applyBorder="1"/>
    <xf numFmtId="0" fontId="22" fillId="7" borderId="46" xfId="0" applyFont="1" applyFill="1" applyBorder="1" applyAlignment="1">
      <alignment horizontal="right"/>
    </xf>
    <xf numFmtId="165" fontId="22" fillId="7" borderId="46" xfId="0" applyNumberFormat="1" applyFont="1" applyFill="1" applyBorder="1"/>
    <xf numFmtId="164" fontId="2" fillId="7" borderId="46" xfId="0" applyNumberFormat="1" applyFont="1" applyFill="1" applyBorder="1"/>
    <xf numFmtId="164" fontId="2" fillId="10" borderId="46" xfId="0" applyNumberFormat="1" applyFont="1" applyFill="1" applyBorder="1"/>
    <xf numFmtId="164" fontId="0" fillId="0" borderId="0" xfId="0" applyNumberFormat="1" applyFill="1" applyBorder="1"/>
    <xf numFmtId="0" fontId="0" fillId="0" borderId="25" xfId="0" applyFont="1" applyFill="1" applyBorder="1"/>
    <xf numFmtId="0" fontId="0" fillId="0" borderId="25" xfId="0" applyFill="1" applyBorder="1"/>
    <xf numFmtId="164" fontId="0" fillId="0" borderId="25" xfId="0" applyNumberFormat="1" applyFill="1" applyBorder="1"/>
    <xf numFmtId="0" fontId="2" fillId="0" borderId="25" xfId="0" applyFont="1" applyFill="1" applyBorder="1"/>
    <xf numFmtId="0" fontId="0" fillId="7" borderId="12" xfId="0" applyFill="1" applyBorder="1"/>
    <xf numFmtId="0" fontId="2" fillId="7" borderId="12" xfId="0" applyFont="1" applyFill="1" applyBorder="1"/>
    <xf numFmtId="0" fontId="22" fillId="7" borderId="12" xfId="0" applyFont="1" applyFill="1" applyBorder="1"/>
    <xf numFmtId="0" fontId="22" fillId="7" borderId="24" xfId="0" applyFont="1" applyFill="1" applyBorder="1"/>
    <xf numFmtId="0" fontId="32" fillId="0" borderId="0" xfId="0" applyFont="1" applyBorder="1"/>
    <xf numFmtId="0" fontId="22" fillId="0" borderId="0" xfId="0" applyFont="1" applyBorder="1"/>
    <xf numFmtId="0" fontId="32" fillId="0" borderId="15" xfId="0" applyFont="1" applyBorder="1"/>
    <xf numFmtId="0" fontId="22" fillId="0" borderId="15" xfId="0" applyFont="1" applyBorder="1"/>
    <xf numFmtId="0" fontId="11" fillId="17" borderId="12" xfId="2" applyFont="1" applyFill="1" applyBorder="1" applyAlignment="1">
      <alignment horizontal="center"/>
    </xf>
    <xf numFmtId="164" fontId="0" fillId="7" borderId="12" xfId="0" applyNumberFormat="1" applyFont="1" applyFill="1" applyBorder="1"/>
    <xf numFmtId="164" fontId="2" fillId="7" borderId="12" xfId="0" applyNumberFormat="1" applyFont="1" applyFill="1" applyBorder="1"/>
    <xf numFmtId="164" fontId="0" fillId="7" borderId="24" xfId="0" applyNumberFormat="1" applyFont="1" applyFill="1" applyBorder="1"/>
    <xf numFmtId="164" fontId="2" fillId="7" borderId="47" xfId="0" applyNumberFormat="1" applyFont="1" applyFill="1" applyBorder="1"/>
    <xf numFmtId="164" fontId="0" fillId="3" borderId="26" xfId="0" applyNumberFormat="1" applyFont="1" applyFill="1" applyBorder="1"/>
    <xf numFmtId="164" fontId="0" fillId="3" borderId="12" xfId="0" applyNumberFormat="1" applyFont="1" applyFill="1" applyBorder="1"/>
    <xf numFmtId="164" fontId="0" fillId="3" borderId="24" xfId="0" applyNumberFormat="1" applyFont="1" applyFill="1" applyBorder="1"/>
    <xf numFmtId="164" fontId="0" fillId="7" borderId="26" xfId="0" applyNumberFormat="1" applyFont="1" applyFill="1" applyBorder="1"/>
    <xf numFmtId="164" fontId="0" fillId="7" borderId="47" xfId="0" applyNumberFormat="1" applyFont="1" applyFill="1" applyBorder="1"/>
    <xf numFmtId="0" fontId="11" fillId="2" borderId="14" xfId="2" applyFont="1" applyFill="1" applyBorder="1" applyAlignment="1">
      <alignment horizontal="center"/>
    </xf>
    <xf numFmtId="0" fontId="4" fillId="0" borderId="14" xfId="0" applyFont="1" applyBorder="1"/>
    <xf numFmtId="0" fontId="21" fillId="0" borderId="14" xfId="0" applyFont="1" applyBorder="1"/>
    <xf numFmtId="0" fontId="2" fillId="0" borderId="14" xfId="0" applyFont="1" applyBorder="1"/>
    <xf numFmtId="0" fontId="4" fillId="0" borderId="0" xfId="0" applyFont="1" applyBorder="1"/>
    <xf numFmtId="0" fontId="4" fillId="0" borderId="15" xfId="0" applyFont="1" applyBorder="1"/>
    <xf numFmtId="0" fontId="0" fillId="0" borderId="53" xfId="0" applyFill="1" applyBorder="1"/>
    <xf numFmtId="0" fontId="0" fillId="0" borderId="17" xfId="0" applyFill="1" applyBorder="1"/>
    <xf numFmtId="0" fontId="0" fillId="0" borderId="15" xfId="0" applyFill="1" applyBorder="1"/>
    <xf numFmtId="0" fontId="11" fillId="0" borderId="15" xfId="2" applyFont="1" applyFill="1" applyBorder="1" applyAlignment="1">
      <alignment horizontal="center"/>
    </xf>
    <xf numFmtId="0" fontId="11" fillId="0" borderId="0" xfId="2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0" fontId="9" fillId="0" borderId="0" xfId="2" applyFont="1" applyFill="1" applyBorder="1" applyAlignment="1">
      <alignment horizontal="center" wrapText="1"/>
    </xf>
    <xf numFmtId="164" fontId="0" fillId="0" borderId="0" xfId="0" applyNumberFormat="1" applyFont="1" applyFill="1" applyBorder="1"/>
    <xf numFmtId="0" fontId="17" fillId="5" borderId="13" xfId="2" applyFont="1" applyFill="1" applyBorder="1" applyAlignment="1">
      <alignment horizontal="center"/>
    </xf>
    <xf numFmtId="0" fontId="18" fillId="3" borderId="0" xfId="2" applyFont="1" applyFill="1" applyBorder="1" applyAlignment="1">
      <alignment horizontal="center" wrapText="1"/>
    </xf>
    <xf numFmtId="164" fontId="2" fillId="3" borderId="0" xfId="0" applyNumberFormat="1" applyFont="1" applyFill="1" applyBorder="1"/>
    <xf numFmtId="0" fontId="41" fillId="0" borderId="0" xfId="2" applyFont="1" applyFill="1" applyBorder="1" applyAlignment="1">
      <alignment horizontal="center" wrapText="1"/>
    </xf>
    <xf numFmtId="164" fontId="42" fillId="0" borderId="0" xfId="0" applyNumberFormat="1" applyFont="1" applyFill="1" applyBorder="1"/>
    <xf numFmtId="164" fontId="4" fillId="0" borderId="0" xfId="0" applyNumberFormat="1" applyFont="1" applyFill="1" applyBorder="1"/>
    <xf numFmtId="0" fontId="43" fillId="3" borderId="0" xfId="2" applyFont="1" applyFill="1" applyBorder="1" applyAlignment="1">
      <alignment horizontal="center" wrapText="1"/>
    </xf>
    <xf numFmtId="164" fontId="42" fillId="3" borderId="0" xfId="0" applyNumberFormat="1" applyFont="1" applyFill="1" applyBorder="1"/>
    <xf numFmtId="0" fontId="11" fillId="0" borderId="11" xfId="2" applyFont="1" applyFill="1" applyBorder="1" applyAlignment="1">
      <alignment horizontal="center" wrapText="1"/>
    </xf>
    <xf numFmtId="164" fontId="2" fillId="0" borderId="11" xfId="0" applyNumberFormat="1" applyFont="1" applyFill="1" applyBorder="1" applyAlignment="1">
      <alignment horizontal="center" wrapText="1"/>
    </xf>
    <xf numFmtId="164" fontId="0" fillId="0" borderId="11" xfId="0" applyNumberFormat="1" applyFill="1" applyBorder="1"/>
    <xf numFmtId="0" fontId="8" fillId="0" borderId="11" xfId="0" applyFont="1" applyFill="1" applyBorder="1" applyAlignment="1">
      <alignment horizontal="right"/>
    </xf>
    <xf numFmtId="165" fontId="7" fillId="0" borderId="11" xfId="0" applyNumberFormat="1" applyFont="1" applyFill="1" applyBorder="1"/>
    <xf numFmtId="0" fontId="0" fillId="0" borderId="11" xfId="0" applyFont="1" applyFill="1" applyBorder="1" applyAlignment="1">
      <alignment horizontal="right"/>
    </xf>
    <xf numFmtId="0" fontId="21" fillId="0" borderId="11" xfId="0" applyFont="1" applyFill="1" applyBorder="1" applyAlignment="1">
      <alignment horizontal="right"/>
    </xf>
    <xf numFmtId="164" fontId="21" fillId="0" borderId="11" xfId="0" applyNumberFormat="1" applyFont="1" applyFill="1" applyBorder="1"/>
    <xf numFmtId="165" fontId="21" fillId="0" borderId="11" xfId="0" applyNumberFormat="1" applyFont="1" applyFill="1" applyBorder="1"/>
    <xf numFmtId="164" fontId="8" fillId="0" borderId="46" xfId="0" applyNumberFormat="1" applyFont="1" applyFill="1" applyBorder="1"/>
    <xf numFmtId="170" fontId="32" fillId="0" borderId="46" xfId="0" applyNumberFormat="1" applyFont="1" applyFill="1" applyBorder="1"/>
    <xf numFmtId="164" fontId="2" fillId="8" borderId="11" xfId="0" applyNumberFormat="1" applyFont="1" applyFill="1" applyBorder="1"/>
    <xf numFmtId="0" fontId="0" fillId="0" borderId="43" xfId="0" applyFill="1" applyBorder="1"/>
    <xf numFmtId="164" fontId="2" fillId="0" borderId="43" xfId="0" applyNumberFormat="1" applyFont="1" applyFill="1" applyBorder="1"/>
    <xf numFmtId="164" fontId="0" fillId="0" borderId="43" xfId="0" applyNumberFormat="1" applyFill="1" applyBorder="1"/>
    <xf numFmtId="170" fontId="8" fillId="0" borderId="11" xfId="0" applyNumberFormat="1" applyFont="1" applyFill="1" applyBorder="1"/>
    <xf numFmtId="164" fontId="8" fillId="0" borderId="11" xfId="0" applyNumberFormat="1" applyFont="1" applyFill="1" applyBorder="1"/>
    <xf numFmtId="0" fontId="18" fillId="19" borderId="11" xfId="2" applyFont="1" applyFill="1" applyBorder="1" applyAlignment="1">
      <alignment horizontal="center" wrapText="1"/>
    </xf>
    <xf numFmtId="164" fontId="0" fillId="18" borderId="11" xfId="0" applyNumberFormat="1" applyFill="1" applyBorder="1"/>
    <xf numFmtId="0" fontId="32" fillId="18" borderId="11" xfId="0" applyFont="1" applyFill="1" applyBorder="1"/>
    <xf numFmtId="164" fontId="8" fillId="4" borderId="46" xfId="0" applyNumberFormat="1" applyFont="1" applyFill="1" applyBorder="1"/>
    <xf numFmtId="0" fontId="32" fillId="18" borderId="46" xfId="0" applyFont="1" applyFill="1" applyBorder="1"/>
    <xf numFmtId="164" fontId="21" fillId="4" borderId="42" xfId="0" applyNumberFormat="1" applyFont="1" applyFill="1" applyBorder="1"/>
    <xf numFmtId="0" fontId="21" fillId="0" borderId="25" xfId="0" applyFont="1" applyFill="1" applyBorder="1"/>
    <xf numFmtId="0" fontId="21" fillId="0" borderId="13" xfId="0" applyFont="1" applyFill="1" applyBorder="1"/>
    <xf numFmtId="0" fontId="21" fillId="4" borderId="13" xfId="0" applyFont="1" applyFill="1" applyBorder="1"/>
    <xf numFmtId="164" fontId="21" fillId="4" borderId="13" xfId="0" applyNumberFormat="1" applyFont="1" applyFill="1" applyBorder="1"/>
    <xf numFmtId="164" fontId="2" fillId="4" borderId="13" xfId="0" applyNumberFormat="1" applyFont="1" applyFill="1" applyBorder="1"/>
    <xf numFmtId="164" fontId="0" fillId="4" borderId="13" xfId="0" applyNumberFormat="1" applyFont="1" applyFill="1" applyBorder="1"/>
    <xf numFmtId="164" fontId="21" fillId="0" borderId="13" xfId="0" applyNumberFormat="1" applyFont="1" applyFill="1" applyBorder="1"/>
    <xf numFmtId="164" fontId="2" fillId="0" borderId="13" xfId="0" applyNumberFormat="1" applyFont="1" applyFill="1" applyBorder="1"/>
    <xf numFmtId="164" fontId="0" fillId="0" borderId="13" xfId="0" applyNumberFormat="1" applyFill="1" applyBorder="1"/>
    <xf numFmtId="0" fontId="0" fillId="0" borderId="13" xfId="0" applyFill="1" applyBorder="1"/>
    <xf numFmtId="0" fontId="11" fillId="0" borderId="13" xfId="2" applyFont="1" applyFill="1" applyBorder="1" applyAlignment="1">
      <alignment horizontal="center"/>
    </xf>
    <xf numFmtId="0" fontId="11" fillId="0" borderId="14" xfId="2" applyFont="1" applyFill="1" applyBorder="1" applyAlignment="1">
      <alignment horizontal="center"/>
    </xf>
    <xf numFmtId="0" fontId="0" fillId="0" borderId="14" xfId="0" applyFont="1" applyBorder="1"/>
    <xf numFmtId="0" fontId="32" fillId="0" borderId="14" xfId="0" applyFont="1" applyFill="1" applyBorder="1"/>
    <xf numFmtId="0" fontId="32" fillId="0" borderId="57" xfId="0" applyFont="1" applyFill="1" applyBorder="1"/>
    <xf numFmtId="0" fontId="33" fillId="2" borderId="28" xfId="2" applyFont="1" applyFill="1" applyBorder="1" applyAlignment="1">
      <alignment horizontal="left"/>
    </xf>
    <xf numFmtId="0" fontId="32" fillId="0" borderId="14" xfId="0" applyFont="1" applyBorder="1"/>
    <xf numFmtId="0" fontId="22" fillId="0" borderId="14" xfId="0" applyFont="1" applyBorder="1"/>
    <xf numFmtId="0" fontId="22" fillId="0" borderId="57" xfId="0" applyFont="1" applyBorder="1"/>
    <xf numFmtId="0" fontId="0" fillId="0" borderId="58" xfId="0" applyBorder="1"/>
    <xf numFmtId="0" fontId="21" fillId="0" borderId="58" xfId="0" applyFont="1" applyBorder="1"/>
    <xf numFmtId="0" fontId="32" fillId="0" borderId="58" xfId="0" applyFont="1" applyFill="1" applyBorder="1"/>
    <xf numFmtId="0" fontId="32" fillId="0" borderId="59" xfId="0" applyFont="1" applyFill="1" applyBorder="1"/>
    <xf numFmtId="0" fontId="21" fillId="0" borderId="60" xfId="0" applyFont="1" applyFill="1" applyBorder="1"/>
    <xf numFmtId="0" fontId="14" fillId="2" borderId="61" xfId="2" applyFont="1" applyFill="1" applyBorder="1" applyAlignment="1">
      <alignment horizontal="center"/>
    </xf>
    <xf numFmtId="0" fontId="19" fillId="0" borderId="58" xfId="0" applyFont="1" applyBorder="1"/>
    <xf numFmtId="0" fontId="21" fillId="0" borderId="58" xfId="0" applyFont="1" applyFill="1" applyBorder="1"/>
    <xf numFmtId="0" fontId="22" fillId="0" borderId="58" xfId="0" applyFont="1" applyFill="1" applyBorder="1"/>
    <xf numFmtId="0" fontId="22" fillId="0" borderId="59" xfId="0" applyFont="1" applyFill="1" applyBorder="1"/>
    <xf numFmtId="0" fontId="0" fillId="0" borderId="62" xfId="0" applyFont="1" applyFill="1" applyBorder="1"/>
    <xf numFmtId="0" fontId="0" fillId="0" borderId="63" xfId="0" applyFill="1" applyBorder="1"/>
    <xf numFmtId="0" fontId="2" fillId="0" borderId="63" xfId="0" applyFont="1" applyFill="1" applyBorder="1" applyAlignment="1">
      <alignment wrapText="1"/>
    </xf>
    <xf numFmtId="0" fontId="8" fillId="0" borderId="63" xfId="0" applyFont="1" applyFill="1" applyBorder="1"/>
    <xf numFmtId="0" fontId="0" fillId="0" borderId="63" xfId="0" applyBorder="1"/>
    <xf numFmtId="0" fontId="18" fillId="19" borderId="14" xfId="2" applyFont="1" applyFill="1" applyBorder="1" applyAlignment="1">
      <alignment horizontal="center" wrapText="1"/>
    </xf>
    <xf numFmtId="164" fontId="0" fillId="18" borderId="14" xfId="0" applyNumberFormat="1" applyFill="1" applyBorder="1"/>
    <xf numFmtId="0" fontId="32" fillId="18" borderId="14" xfId="0" applyFont="1" applyFill="1" applyBorder="1"/>
    <xf numFmtId="0" fontId="32" fillId="18" borderId="57" xfId="0" applyFont="1" applyFill="1" applyBorder="1"/>
    <xf numFmtId="0" fontId="18" fillId="9" borderId="58" xfId="2" applyFont="1" applyFill="1" applyBorder="1" applyAlignment="1">
      <alignment horizontal="center" wrapText="1"/>
    </xf>
    <xf numFmtId="164" fontId="0" fillId="8" borderId="58" xfId="0" applyNumberFormat="1" applyFill="1" applyBorder="1"/>
    <xf numFmtId="164" fontId="0" fillId="7" borderId="58" xfId="0" applyNumberFormat="1" applyFill="1" applyBorder="1"/>
    <xf numFmtId="164" fontId="0" fillId="0" borderId="60" xfId="0" applyNumberFormat="1" applyFill="1" applyBorder="1"/>
    <xf numFmtId="164" fontId="0" fillId="0" borderId="61" xfId="0" applyNumberFormat="1" applyFill="1" applyBorder="1"/>
    <xf numFmtId="164" fontId="0" fillId="7" borderId="59" xfId="0" applyNumberFormat="1" applyFill="1" applyBorder="1"/>
    <xf numFmtId="0" fontId="0" fillId="0" borderId="62" xfId="0" applyFill="1" applyBorder="1"/>
    <xf numFmtId="0" fontId="0" fillId="7" borderId="63" xfId="0" applyFill="1" applyBorder="1"/>
    <xf numFmtId="0" fontId="32" fillId="18" borderId="58" xfId="0" applyFont="1" applyFill="1" applyBorder="1"/>
    <xf numFmtId="0" fontId="32" fillId="18" borderId="59" xfId="0" applyFont="1" applyFill="1" applyBorder="1"/>
    <xf numFmtId="0" fontId="21" fillId="0" borderId="62" xfId="0" applyFont="1" applyFill="1" applyBorder="1"/>
    <xf numFmtId="0" fontId="32" fillId="0" borderId="63" xfId="0" applyFont="1" applyBorder="1"/>
    <xf numFmtId="0" fontId="22" fillId="0" borderId="63" xfId="0" applyFont="1" applyBorder="1"/>
    <xf numFmtId="0" fontId="2" fillId="15" borderId="66" xfId="0" applyFont="1" applyFill="1" applyBorder="1"/>
    <xf numFmtId="0" fontId="0" fillId="15" borderId="66" xfId="0" applyFill="1" applyBorder="1"/>
    <xf numFmtId="164" fontId="0" fillId="15" borderId="66" xfId="0" applyNumberFormat="1" applyFill="1" applyBorder="1"/>
    <xf numFmtId="0" fontId="33" fillId="2" borderId="68" xfId="2" applyFont="1" applyFill="1" applyBorder="1" applyAlignment="1">
      <alignment horizontal="left"/>
    </xf>
    <xf numFmtId="0" fontId="12" fillId="4" borderId="68" xfId="0" applyFont="1" applyFill="1" applyBorder="1" applyAlignment="1">
      <alignment horizontal="center" wrapText="1"/>
    </xf>
    <xf numFmtId="0" fontId="12" fillId="4" borderId="70" xfId="0" applyFont="1" applyFill="1" applyBorder="1" applyAlignment="1">
      <alignment wrapText="1"/>
    </xf>
    <xf numFmtId="0" fontId="21" fillId="0" borderId="61" xfId="0" applyFont="1" applyBorder="1"/>
    <xf numFmtId="0" fontId="21" fillId="0" borderId="28" xfId="0" applyFont="1" applyBorder="1"/>
    <xf numFmtId="0" fontId="21" fillId="4" borderId="43" xfId="0" applyFont="1" applyFill="1" applyBorder="1"/>
    <xf numFmtId="164" fontId="21" fillId="4" borderId="43" xfId="0" applyNumberFormat="1" applyFont="1" applyFill="1" applyBorder="1"/>
    <xf numFmtId="164" fontId="0" fillId="4" borderId="43" xfId="0" applyNumberFormat="1" applyFont="1" applyFill="1" applyBorder="1"/>
    <xf numFmtId="0" fontId="21" fillId="0" borderId="43" xfId="0" applyFont="1" applyFill="1" applyBorder="1"/>
    <xf numFmtId="164" fontId="21" fillId="0" borderId="43" xfId="0" applyNumberFormat="1" applyFont="1" applyFill="1" applyBorder="1"/>
    <xf numFmtId="0" fontId="21" fillId="0" borderId="43" xfId="0" applyFont="1" applyBorder="1"/>
    <xf numFmtId="0" fontId="2" fillId="15" borderId="73" xfId="0" applyFont="1" applyFill="1" applyBorder="1"/>
    <xf numFmtId="0" fontId="14" fillId="2" borderId="74" xfId="2" applyFont="1" applyFill="1" applyBorder="1" applyAlignment="1">
      <alignment horizontal="center"/>
    </xf>
    <xf numFmtId="0" fontId="0" fillId="0" borderId="64" xfId="0" applyFill="1" applyBorder="1"/>
    <xf numFmtId="0" fontId="11" fillId="0" borderId="64" xfId="2" applyFont="1" applyFill="1" applyBorder="1" applyAlignment="1">
      <alignment horizontal="center"/>
    </xf>
    <xf numFmtId="0" fontId="0" fillId="0" borderId="76" xfId="0" applyBorder="1"/>
    <xf numFmtId="0" fontId="0" fillId="4" borderId="77" xfId="0" applyFill="1" applyBorder="1"/>
    <xf numFmtId="164" fontId="0" fillId="4" borderId="77" xfId="0" applyNumberFormat="1" applyFill="1" applyBorder="1"/>
    <xf numFmtId="164" fontId="2" fillId="4" borderId="77" xfId="0" applyNumberFormat="1" applyFont="1" applyFill="1" applyBorder="1"/>
    <xf numFmtId="164" fontId="0" fillId="4" borderId="77" xfId="0" applyNumberFormat="1" applyFont="1" applyFill="1" applyBorder="1"/>
    <xf numFmtId="0" fontId="0" fillId="7" borderId="77" xfId="0" applyFill="1" applyBorder="1"/>
    <xf numFmtId="164" fontId="0" fillId="7" borderId="77" xfId="0" applyNumberFormat="1" applyFill="1" applyBorder="1"/>
    <xf numFmtId="0" fontId="2" fillId="0" borderId="64" xfId="0" applyFont="1" applyBorder="1"/>
    <xf numFmtId="0" fontId="22" fillId="0" borderId="64" xfId="0" applyFont="1" applyBorder="1"/>
    <xf numFmtId="0" fontId="2" fillId="0" borderId="75" xfId="0" applyFont="1" applyBorder="1"/>
    <xf numFmtId="9" fontId="2" fillId="7" borderId="11" xfId="0" applyNumberFormat="1" applyFont="1" applyFill="1" applyBorder="1"/>
    <xf numFmtId="9" fontId="0" fillId="7" borderId="11" xfId="0" applyNumberFormat="1" applyFill="1" applyBorder="1"/>
    <xf numFmtId="9" fontId="0" fillId="7" borderId="58" xfId="0" applyNumberFormat="1" applyFill="1" applyBorder="1"/>
    <xf numFmtId="9" fontId="2" fillId="8" borderId="11" xfId="0" applyNumberFormat="1" applyFont="1" applyFill="1" applyBorder="1"/>
    <xf numFmtId="9" fontId="0" fillId="8" borderId="11" xfId="0" applyNumberFormat="1" applyFill="1" applyBorder="1"/>
    <xf numFmtId="9" fontId="0" fillId="8" borderId="58" xfId="0" applyNumberFormat="1" applyFill="1" applyBorder="1"/>
    <xf numFmtId="9" fontId="2" fillId="7" borderId="77" xfId="0" applyNumberFormat="1" applyFont="1" applyFill="1" applyBorder="1"/>
    <xf numFmtId="9" fontId="0" fillId="7" borderId="77" xfId="0" applyNumberFormat="1" applyFill="1" applyBorder="1"/>
    <xf numFmtId="9" fontId="0" fillId="7" borderId="78" xfId="0" applyNumberFormat="1" applyFill="1" applyBorder="1"/>
    <xf numFmtId="9" fontId="2" fillId="8" borderId="43" xfId="0" applyNumberFormat="1" applyFont="1" applyFill="1" applyBorder="1"/>
    <xf numFmtId="9" fontId="0" fillId="8" borderId="43" xfId="0" applyNumberFormat="1" applyFill="1" applyBorder="1"/>
    <xf numFmtId="9" fontId="0" fillId="8" borderId="61" xfId="0" applyNumberFormat="1" applyFill="1" applyBorder="1"/>
    <xf numFmtId="9" fontId="32" fillId="8" borderId="11" xfId="0" applyNumberFormat="1" applyFont="1" applyFill="1" applyBorder="1"/>
    <xf numFmtId="9" fontId="32" fillId="8" borderId="58" xfId="0" applyNumberFormat="1" applyFont="1" applyFill="1" applyBorder="1"/>
    <xf numFmtId="9" fontId="32" fillId="8" borderId="46" xfId="0" applyNumberFormat="1" applyFont="1" applyFill="1" applyBorder="1"/>
    <xf numFmtId="9" fontId="32" fillId="8" borderId="59" xfId="0" applyNumberFormat="1" applyFont="1" applyFill="1" applyBorder="1"/>
    <xf numFmtId="9" fontId="0" fillId="18" borderId="14" xfId="0" applyNumberFormat="1" applyFont="1" applyFill="1" applyBorder="1"/>
    <xf numFmtId="9" fontId="0" fillId="7" borderId="11" xfId="0" applyNumberFormat="1" applyFont="1" applyFill="1" applyBorder="1"/>
    <xf numFmtId="9" fontId="0" fillId="18" borderId="11" xfId="0" applyNumberFormat="1" applyFont="1" applyFill="1" applyBorder="1"/>
    <xf numFmtId="9" fontId="0" fillId="7" borderId="58" xfId="0" applyNumberFormat="1" applyFont="1" applyFill="1" applyBorder="1"/>
    <xf numFmtId="9" fontId="2" fillId="18" borderId="14" xfId="0" applyNumberFormat="1" applyFont="1" applyFill="1" applyBorder="1"/>
    <xf numFmtId="9" fontId="2" fillId="18" borderId="11" xfId="0" applyNumberFormat="1" applyFont="1" applyFill="1" applyBorder="1"/>
    <xf numFmtId="9" fontId="2" fillId="18" borderId="58" xfId="0" applyNumberFormat="1" applyFont="1" applyFill="1" applyBorder="1"/>
    <xf numFmtId="9" fontId="2" fillId="7" borderId="58" xfId="0" applyNumberFormat="1" applyFont="1" applyFill="1" applyBorder="1"/>
    <xf numFmtId="9" fontId="0" fillId="18" borderId="11" xfId="0" applyNumberFormat="1" applyFill="1" applyBorder="1"/>
    <xf numFmtId="9" fontId="0" fillId="18" borderId="58" xfId="0" applyNumberFormat="1" applyFill="1" applyBorder="1"/>
    <xf numFmtId="9" fontId="0" fillId="18" borderId="77" xfId="0" applyNumberFormat="1" applyFill="1" applyBorder="1"/>
    <xf numFmtId="9" fontId="0" fillId="18" borderId="78" xfId="0" applyNumberFormat="1" applyFill="1" applyBorder="1"/>
    <xf numFmtId="9" fontId="0" fillId="18" borderId="76" xfId="0" applyNumberFormat="1" applyFont="1" applyFill="1" applyBorder="1"/>
    <xf numFmtId="9" fontId="0" fillId="18" borderId="77" xfId="0" applyNumberFormat="1" applyFont="1" applyFill="1" applyBorder="1"/>
    <xf numFmtId="0" fontId="18" fillId="19" borderId="59" xfId="2" applyFont="1" applyFill="1" applyBorder="1" applyAlignment="1">
      <alignment horizontal="center" wrapText="1"/>
    </xf>
    <xf numFmtId="0" fontId="8" fillId="0" borderId="11" xfId="0" applyFont="1" applyBorder="1"/>
    <xf numFmtId="9" fontId="36" fillId="0" borderId="11" xfId="0" applyNumberFormat="1" applyFont="1" applyFill="1" applyBorder="1"/>
    <xf numFmtId="1" fontId="36" fillId="0" borderId="0" xfId="0" applyNumberFormat="1" applyFont="1"/>
    <xf numFmtId="0" fontId="1" fillId="0" borderId="11" xfId="0" applyFont="1" applyBorder="1" applyAlignment="1">
      <alignment wrapText="1"/>
    </xf>
    <xf numFmtId="9" fontId="1" fillId="0" borderId="11" xfId="0" applyNumberFormat="1" applyFont="1" applyFill="1" applyBorder="1"/>
    <xf numFmtId="0" fontId="2" fillId="14" borderId="15" xfId="0" applyFont="1" applyFill="1" applyBorder="1" applyAlignment="1">
      <alignment horizontal="left"/>
    </xf>
    <xf numFmtId="0" fontId="2" fillId="14" borderId="0" xfId="0" applyFont="1" applyFill="1" applyBorder="1" applyAlignment="1">
      <alignment horizontal="left"/>
    </xf>
    <xf numFmtId="0" fontId="2" fillId="14" borderId="10" xfId="0" applyFont="1" applyFill="1" applyBorder="1" applyAlignment="1">
      <alignment horizontal="left"/>
    </xf>
    <xf numFmtId="0" fontId="2" fillId="13" borderId="0" xfId="0" applyFont="1" applyFill="1" applyBorder="1" applyAlignment="1">
      <alignment horizontal="left"/>
    </xf>
    <xf numFmtId="0" fontId="2" fillId="13" borderId="10" xfId="0" applyFont="1" applyFill="1" applyBorder="1" applyAlignment="1">
      <alignment horizontal="left"/>
    </xf>
    <xf numFmtId="0" fontId="2" fillId="12" borderId="15" xfId="0" applyFont="1" applyFill="1" applyBorder="1" applyAlignment="1">
      <alignment horizontal="left"/>
    </xf>
    <xf numFmtId="0" fontId="2" fillId="12" borderId="0" xfId="0" applyFont="1" applyFill="1" applyBorder="1" applyAlignment="1">
      <alignment horizontal="left"/>
    </xf>
    <xf numFmtId="0" fontId="2" fillId="12" borderId="10" xfId="0" applyFont="1" applyFill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2" fillId="4" borderId="26" xfId="0" applyFont="1" applyFill="1" applyBorder="1" applyAlignment="1">
      <alignment horizontal="center" wrapText="1"/>
    </xf>
    <xf numFmtId="0" fontId="12" fillId="4" borderId="27" xfId="0" applyFont="1" applyFill="1" applyBorder="1" applyAlignment="1">
      <alignment horizontal="center" wrapText="1"/>
    </xf>
    <xf numFmtId="0" fontId="12" fillId="4" borderId="28" xfId="0" applyFont="1" applyFill="1" applyBorder="1" applyAlignment="1">
      <alignment horizontal="center" wrapText="1"/>
    </xf>
    <xf numFmtId="0" fontId="0" fillId="4" borderId="12" xfId="0" applyFont="1" applyFill="1" applyBorder="1" applyAlignment="1">
      <alignment horizontal="center" wrapText="1"/>
    </xf>
    <xf numFmtId="0" fontId="0" fillId="4" borderId="13" xfId="0" applyFont="1" applyFill="1" applyBorder="1" applyAlignment="1">
      <alignment horizontal="center" wrapText="1"/>
    </xf>
    <xf numFmtId="0" fontId="0" fillId="4" borderId="14" xfId="0" applyFont="1" applyFill="1" applyBorder="1" applyAlignment="1">
      <alignment horizontal="center" wrapText="1"/>
    </xf>
    <xf numFmtId="0" fontId="12" fillId="7" borderId="26" xfId="0" applyFont="1" applyFill="1" applyBorder="1" applyAlignment="1">
      <alignment horizontal="center"/>
    </xf>
    <xf numFmtId="0" fontId="12" fillId="7" borderId="27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0" fillId="7" borderId="12" xfId="0" applyFont="1" applyFill="1" applyBorder="1" applyAlignment="1">
      <alignment horizontal="center"/>
    </xf>
    <xf numFmtId="0" fontId="0" fillId="7" borderId="13" xfId="0" applyFont="1" applyFill="1" applyBorder="1" applyAlignment="1">
      <alignment horizontal="center"/>
    </xf>
    <xf numFmtId="0" fontId="0" fillId="7" borderId="14" xfId="0" applyFont="1" applyFill="1" applyBorder="1" applyAlignment="1">
      <alignment horizontal="center"/>
    </xf>
    <xf numFmtId="0" fontId="13" fillId="5" borderId="12" xfId="2" applyFont="1" applyFill="1" applyBorder="1" applyAlignment="1">
      <alignment horizontal="center"/>
    </xf>
    <xf numFmtId="0" fontId="13" fillId="5" borderId="14" xfId="2" applyFont="1" applyFill="1" applyBorder="1" applyAlignment="1">
      <alignment horizontal="center"/>
    </xf>
    <xf numFmtId="0" fontId="17" fillId="5" borderId="12" xfId="2" applyFont="1" applyFill="1" applyBorder="1" applyAlignment="1">
      <alignment horizontal="center"/>
    </xf>
    <xf numFmtId="0" fontId="17" fillId="5" borderId="14" xfId="2" applyFont="1" applyFill="1" applyBorder="1" applyAlignment="1">
      <alignment horizontal="center"/>
    </xf>
    <xf numFmtId="0" fontId="13" fillId="6" borderId="12" xfId="2" applyFont="1" applyFill="1" applyBorder="1" applyAlignment="1">
      <alignment horizontal="center"/>
    </xf>
    <xf numFmtId="0" fontId="13" fillId="6" borderId="14" xfId="2" applyFont="1" applyFill="1" applyBorder="1" applyAlignment="1">
      <alignment horizontal="center"/>
    </xf>
    <xf numFmtId="0" fontId="13" fillId="9" borderId="12" xfId="2" applyFont="1" applyFill="1" applyBorder="1" applyAlignment="1">
      <alignment horizontal="center"/>
    </xf>
    <xf numFmtId="0" fontId="13" fillId="9" borderId="14" xfId="2" applyFont="1" applyFill="1" applyBorder="1" applyAlignment="1">
      <alignment horizontal="center"/>
    </xf>
    <xf numFmtId="0" fontId="0" fillId="8" borderId="12" xfId="0" applyFill="1" applyBorder="1" applyAlignment="1">
      <alignment horizontal="left" vertical="top" wrapText="1"/>
    </xf>
    <xf numFmtId="0" fontId="0" fillId="8" borderId="13" xfId="0" applyFill="1" applyBorder="1" applyAlignment="1">
      <alignment horizontal="left" vertical="top" wrapText="1"/>
    </xf>
    <xf numFmtId="0" fontId="12" fillId="8" borderId="26" xfId="0" applyFont="1" applyFill="1" applyBorder="1" applyAlignment="1">
      <alignment horizontal="center"/>
    </xf>
    <xf numFmtId="0" fontId="12" fillId="8" borderId="27" xfId="0" applyFont="1" applyFill="1" applyBorder="1" applyAlignment="1">
      <alignment horizontal="center"/>
    </xf>
    <xf numFmtId="0" fontId="12" fillId="8" borderId="28" xfId="0" applyFont="1" applyFill="1" applyBorder="1" applyAlignment="1">
      <alignment horizontal="center"/>
    </xf>
    <xf numFmtId="0" fontId="0" fillId="8" borderId="12" xfId="0" applyFill="1" applyBorder="1" applyAlignment="1">
      <alignment horizontal="center" wrapText="1"/>
    </xf>
    <xf numFmtId="0" fontId="0" fillId="8" borderId="13" xfId="0" applyFill="1" applyBorder="1" applyAlignment="1">
      <alignment horizontal="center" wrapText="1"/>
    </xf>
    <xf numFmtId="0" fontId="0" fillId="8" borderId="14" xfId="0" applyFill="1" applyBorder="1" applyAlignment="1">
      <alignment horizontal="center" wrapText="1"/>
    </xf>
    <xf numFmtId="0" fontId="13" fillId="9" borderId="12" xfId="2" applyFont="1" applyFill="1" applyBorder="1" applyAlignment="1">
      <alignment horizontal="left"/>
    </xf>
    <xf numFmtId="0" fontId="13" fillId="9" borderId="14" xfId="2" applyFont="1" applyFill="1" applyBorder="1" applyAlignment="1">
      <alignment horizontal="left"/>
    </xf>
    <xf numFmtId="0" fontId="13" fillId="9" borderId="12" xfId="2" applyFont="1" applyFill="1" applyBorder="1" applyAlignment="1"/>
    <xf numFmtId="0" fontId="13" fillId="9" borderId="14" xfId="2" applyFont="1" applyFill="1" applyBorder="1" applyAlignment="1"/>
    <xf numFmtId="0" fontId="12" fillId="4" borderId="12" xfId="0" applyFont="1" applyFill="1" applyBorder="1" applyAlignment="1">
      <alignment horizontal="center" wrapText="1"/>
    </xf>
    <xf numFmtId="0" fontId="12" fillId="4" borderId="13" xfId="0" applyFont="1" applyFill="1" applyBorder="1" applyAlignment="1">
      <alignment horizontal="center" wrapText="1"/>
    </xf>
    <xf numFmtId="0" fontId="12" fillId="4" borderId="14" xfId="0" applyFont="1" applyFill="1" applyBorder="1" applyAlignment="1">
      <alignment horizontal="center" wrapText="1"/>
    </xf>
    <xf numFmtId="0" fontId="12" fillId="7" borderId="12" xfId="0" applyFont="1" applyFill="1" applyBorder="1" applyAlignment="1">
      <alignment horizontal="center"/>
    </xf>
    <xf numFmtId="0" fontId="12" fillId="7" borderId="13" xfId="0" applyFont="1" applyFill="1" applyBorder="1" applyAlignment="1">
      <alignment horizontal="center"/>
    </xf>
    <xf numFmtId="0" fontId="12" fillId="7" borderId="14" xfId="0" applyFont="1" applyFill="1" applyBorder="1" applyAlignment="1">
      <alignment horizontal="center"/>
    </xf>
    <xf numFmtId="0" fontId="12" fillId="8" borderId="12" xfId="0" applyFont="1" applyFill="1" applyBorder="1" applyAlignment="1">
      <alignment horizontal="center"/>
    </xf>
    <xf numFmtId="0" fontId="12" fillId="8" borderId="13" xfId="0" applyFont="1" applyFill="1" applyBorder="1" applyAlignment="1">
      <alignment horizontal="center"/>
    </xf>
    <xf numFmtId="0" fontId="0" fillId="8" borderId="12" xfId="0" applyFill="1" applyBorder="1" applyAlignment="1">
      <alignment horizontal="left" wrapText="1"/>
    </xf>
    <xf numFmtId="0" fontId="0" fillId="8" borderId="13" xfId="0" applyFill="1" applyBorder="1" applyAlignment="1">
      <alignment horizontal="left" wrapText="1"/>
    </xf>
    <xf numFmtId="0" fontId="0" fillId="8" borderId="14" xfId="0" applyFill="1" applyBorder="1" applyAlignment="1">
      <alignment horizontal="left" wrapText="1"/>
    </xf>
    <xf numFmtId="0" fontId="17" fillId="5" borderId="12" xfId="2" applyFont="1" applyFill="1" applyBorder="1" applyAlignment="1">
      <alignment horizontal="left"/>
    </xf>
    <xf numFmtId="0" fontId="17" fillId="5" borderId="14" xfId="2" applyFont="1" applyFill="1" applyBorder="1" applyAlignment="1">
      <alignment horizontal="left"/>
    </xf>
    <xf numFmtId="0" fontId="13" fillId="6" borderId="12" xfId="2" applyFont="1" applyFill="1" applyBorder="1" applyAlignment="1">
      <alignment horizontal="left"/>
    </xf>
    <xf numFmtId="0" fontId="13" fillId="6" borderId="14" xfId="2" applyFont="1" applyFill="1" applyBorder="1" applyAlignment="1">
      <alignment horizontal="left"/>
    </xf>
    <xf numFmtId="0" fontId="13" fillId="6" borderId="13" xfId="2" applyFont="1" applyFill="1" applyBorder="1" applyAlignment="1">
      <alignment horizontal="center"/>
    </xf>
    <xf numFmtId="0" fontId="17" fillId="5" borderId="13" xfId="2" applyFont="1" applyFill="1" applyBorder="1" applyAlignment="1">
      <alignment horizontal="center"/>
    </xf>
    <xf numFmtId="0" fontId="12" fillId="7" borderId="50" xfId="0" applyFont="1" applyFill="1" applyBorder="1" applyAlignment="1">
      <alignment horizontal="center"/>
    </xf>
    <xf numFmtId="0" fontId="12" fillId="7" borderId="51" xfId="0" applyFont="1" applyFill="1" applyBorder="1" applyAlignment="1">
      <alignment horizontal="center"/>
    </xf>
    <xf numFmtId="0" fontId="12" fillId="7" borderId="52" xfId="0" applyFont="1" applyFill="1" applyBorder="1" applyAlignment="1">
      <alignment horizontal="center"/>
    </xf>
    <xf numFmtId="0" fontId="12" fillId="4" borderId="50" xfId="0" applyFont="1" applyFill="1" applyBorder="1" applyAlignment="1">
      <alignment horizontal="center" wrapText="1"/>
    </xf>
    <xf numFmtId="0" fontId="12" fillId="4" borderId="51" xfId="0" applyFont="1" applyFill="1" applyBorder="1" applyAlignment="1">
      <alignment horizontal="center" wrapText="1"/>
    </xf>
    <xf numFmtId="0" fontId="12" fillId="4" borderId="52" xfId="0" applyFont="1" applyFill="1" applyBorder="1" applyAlignment="1">
      <alignment horizontal="center" wrapText="1"/>
    </xf>
    <xf numFmtId="0" fontId="13" fillId="5" borderId="13" xfId="2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7" borderId="12" xfId="0" applyFont="1" applyFill="1" applyBorder="1" applyAlignment="1">
      <alignment horizontal="center" wrapText="1"/>
    </xf>
    <xf numFmtId="0" fontId="0" fillId="7" borderId="13" xfId="0" applyFont="1" applyFill="1" applyBorder="1" applyAlignment="1">
      <alignment horizontal="center" wrapText="1"/>
    </xf>
    <xf numFmtId="0" fontId="2" fillId="14" borderId="1" xfId="0" applyFont="1" applyFill="1" applyBorder="1" applyAlignment="1">
      <alignment horizontal="left"/>
    </xf>
    <xf numFmtId="0" fontId="2" fillId="14" borderId="17" xfId="0" applyFont="1" applyFill="1" applyBorder="1" applyAlignment="1">
      <alignment horizontal="left"/>
    </xf>
    <xf numFmtId="0" fontId="2" fillId="14" borderId="2" xfId="0" applyFont="1" applyFill="1" applyBorder="1" applyAlignment="1">
      <alignment horizontal="left"/>
    </xf>
    <xf numFmtId="0" fontId="0" fillId="0" borderId="33" xfId="0" applyBorder="1" applyAlignment="1">
      <alignment horizontal="left" wrapText="1"/>
    </xf>
    <xf numFmtId="0" fontId="0" fillId="0" borderId="34" xfId="0" applyBorder="1" applyAlignment="1">
      <alignment horizontal="left" wrapText="1"/>
    </xf>
    <xf numFmtId="0" fontId="0" fillId="0" borderId="35" xfId="0" applyBorder="1" applyAlignment="1">
      <alignment horizontal="left" wrapText="1"/>
    </xf>
    <xf numFmtId="0" fontId="12" fillId="18" borderId="72" xfId="0" applyFont="1" applyFill="1" applyBorder="1" applyAlignment="1">
      <alignment horizontal="center"/>
    </xf>
    <xf numFmtId="0" fontId="12" fillId="18" borderId="71" xfId="0" applyFont="1" applyFill="1" applyBorder="1" applyAlignment="1">
      <alignment horizontal="center"/>
    </xf>
    <xf numFmtId="0" fontId="12" fillId="18" borderId="67" xfId="0" applyFont="1" applyFill="1" applyBorder="1" applyAlignment="1">
      <alignment horizontal="center"/>
    </xf>
    <xf numFmtId="0" fontId="0" fillId="18" borderId="65" xfId="0" applyFont="1" applyFill="1" applyBorder="1" applyAlignment="1">
      <alignment horizontal="center" wrapText="1"/>
    </xf>
    <xf numFmtId="0" fontId="0" fillId="18" borderId="11" xfId="0" applyFont="1" applyFill="1" applyBorder="1" applyAlignment="1">
      <alignment horizontal="center" wrapText="1"/>
    </xf>
    <xf numFmtId="0" fontId="0" fillId="18" borderId="58" xfId="0" applyFont="1" applyFill="1" applyBorder="1" applyAlignment="1">
      <alignment horizontal="center" wrapText="1"/>
    </xf>
    <xf numFmtId="0" fontId="17" fillId="9" borderId="11" xfId="2" applyFont="1" applyFill="1" applyBorder="1" applyAlignment="1">
      <alignment horizontal="center"/>
    </xf>
    <xf numFmtId="0" fontId="17" fillId="9" borderId="58" xfId="2" applyFont="1" applyFill="1" applyBorder="1" applyAlignment="1">
      <alignment horizontal="center"/>
    </xf>
    <xf numFmtId="0" fontId="17" fillId="19" borderId="79" xfId="2" applyFont="1" applyFill="1" applyBorder="1" applyAlignment="1">
      <alignment horizontal="center"/>
    </xf>
    <xf numFmtId="0" fontId="17" fillId="19" borderId="13" xfId="2" applyFont="1" applyFill="1" applyBorder="1" applyAlignment="1">
      <alignment horizontal="center"/>
    </xf>
    <xf numFmtId="0" fontId="17" fillId="19" borderId="60" xfId="2" applyFont="1" applyFill="1" applyBorder="1" applyAlignment="1">
      <alignment horizontal="center"/>
    </xf>
    <xf numFmtId="0" fontId="12" fillId="4" borderId="69" xfId="0" applyFont="1" applyFill="1" applyBorder="1" applyAlignment="1">
      <alignment horizontal="center" wrapText="1"/>
    </xf>
    <xf numFmtId="0" fontId="12" fillId="4" borderId="68" xfId="0" applyFont="1" applyFill="1" applyBorder="1" applyAlignment="1">
      <alignment horizontal="center" wrapText="1"/>
    </xf>
    <xf numFmtId="0" fontId="12" fillId="8" borderId="71" xfId="0" applyFont="1" applyFill="1" applyBorder="1" applyAlignment="1">
      <alignment horizontal="center"/>
    </xf>
    <xf numFmtId="0" fontId="12" fillId="8" borderId="67" xfId="0" applyFont="1" applyFill="1" applyBorder="1" applyAlignment="1">
      <alignment horizontal="center"/>
    </xf>
    <xf numFmtId="0" fontId="0" fillId="8" borderId="11" xfId="0" applyFont="1" applyFill="1" applyBorder="1" applyAlignment="1">
      <alignment horizontal="center"/>
    </xf>
    <xf numFmtId="0" fontId="0" fillId="8" borderId="58" xfId="0" applyFont="1" applyFill="1" applyBorder="1" applyAlignment="1">
      <alignment horizontal="center"/>
    </xf>
    <xf numFmtId="0" fontId="13" fillId="0" borderId="11" xfId="2" applyFont="1" applyFill="1" applyBorder="1" applyAlignment="1">
      <alignment horizontal="center"/>
    </xf>
  </cellXfs>
  <cellStyles count="6">
    <cellStyle name="Standard" xfId="0" builtinId="0"/>
    <cellStyle name="Standard_2aWeik-O von accdb" xfId="5" xr:uid="{00000000-0005-0000-0000-000001000000}"/>
    <cellStyle name="Standard_Datenübernahme Weik-O" xfId="4" xr:uid="{00000000-0005-0000-0000-000002000000}"/>
    <cellStyle name="Standard_Tabelle1" xfId="1" xr:uid="{00000000-0005-0000-0000-000003000000}"/>
    <cellStyle name="Standard_Tabelle5" xfId="2" xr:uid="{00000000-0005-0000-0000-000004000000}"/>
    <cellStyle name="Standard_WS" xfId="3" xr:uid="{00000000-0005-0000-0000-000005000000}"/>
  </cellStyles>
  <dxfs count="0"/>
  <tableStyles count="0" defaultTableStyle="TableStyleMedium2" defaultPivotStyle="PivotStyleMedium9"/>
  <colors>
    <mruColors>
      <color rgb="FF0066FF"/>
      <color rgb="FF00CC00"/>
      <color rgb="FFFF6699"/>
      <color rgb="FFE4A25A"/>
      <color rgb="FF9BBB59"/>
      <color rgb="FFF79646"/>
      <color rgb="FF2C4D75"/>
      <color rgb="FF772C2A"/>
      <color rgb="FFC0504D"/>
      <color rgb="FF8064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700"/>
              <a:t>Anteile von Verzierungen/Handhaben</a:t>
            </a:r>
            <a:r>
              <a:rPr lang="de-DE" sz="1700" baseline="0"/>
              <a:t> nach Datenbankzeilen </a:t>
            </a:r>
            <a:br>
              <a:rPr lang="de-DE" baseline="0"/>
            </a:br>
            <a:r>
              <a:rPr lang="de-DE" sz="1200" baseline="0"/>
              <a:t>(</a:t>
            </a:r>
            <a:r>
              <a:rPr lang="de-DE" sz="1200" b="0" i="0" u="none" strike="noStrike" baseline="0">
                <a:effectLst/>
              </a:rPr>
              <a:t>n = Einträge mit Verzierung/Handhaben. In Pulgarn wurde nur der Leistenanteil aufgenommen</a:t>
            </a:r>
            <a:r>
              <a:rPr lang="de-DE" sz="1200" baseline="0"/>
              <a:t>)</a:t>
            </a:r>
            <a:endParaRPr lang="de-DE" sz="12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'4a_DiagÜberblick'!$A$45</c:f>
              <c:strCache>
                <c:ptCount val="1"/>
                <c:pt idx="0">
                  <c:v>Verziert mit LeistM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88B19D39-6D1D-4684-B6F9-2C32C96512B6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277A-44A9-9642-64685E19E43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DC359CB-D0CB-4049-84CB-2EC4EEE79CF8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277A-44A9-9642-64685E19E43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ED045E5D-F580-4B6B-A966-8D8CDCE4B29D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277A-44A9-9642-64685E19E43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0634F17-144A-4585-B47C-359CE3C29EC0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277A-44A9-9642-64685E19E43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'4a_DiagÜberblick'!$B$44:$E$44</c:f>
              <c:strCache>
                <c:ptCount val="4"/>
                <c:pt idx="0">
                  <c:v>Steyregg-Windegg 
(N = 115)</c:v>
                </c:pt>
                <c:pt idx="1">
                  <c:v>Steyregg-Windegg (nur Ware 18+19, N = 75)</c:v>
                </c:pt>
                <c:pt idx="2">
                  <c:v>Weikersdorf-Ost 
(N = 65)</c:v>
                </c:pt>
                <c:pt idx="3">
                  <c:v>Pulgarn 1996 
(N = 174)</c:v>
                </c:pt>
              </c:strCache>
            </c:strRef>
          </c:cat>
          <c:val>
            <c:numRef>
              <c:f>'4a_DiagÜberblick'!$B$45:$E$45</c:f>
              <c:numCache>
                <c:formatCode>0%</c:formatCode>
                <c:ptCount val="4"/>
                <c:pt idx="0">
                  <c:v>0.76521739130434785</c:v>
                </c:pt>
                <c:pt idx="1">
                  <c:v>0.73684210526315785</c:v>
                </c:pt>
                <c:pt idx="2">
                  <c:v>0.58461538461538465</c:v>
                </c:pt>
                <c:pt idx="3">
                  <c:v>0.43678160919540232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'4a_DiagÜberblick'!$B$48:$E$48</c15:f>
                <c15:dlblRangeCache>
                  <c:ptCount val="4"/>
                  <c:pt idx="0">
                    <c:v>88</c:v>
                  </c:pt>
                  <c:pt idx="1">
                    <c:v>56</c:v>
                  </c:pt>
                  <c:pt idx="2">
                    <c:v>38</c:v>
                  </c:pt>
                  <c:pt idx="3">
                    <c:v>76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4-277A-44A9-9642-64685E19E434}"/>
            </c:ext>
          </c:extLst>
        </c:ser>
        <c:ser>
          <c:idx val="1"/>
          <c:order val="1"/>
          <c:tx>
            <c:strRef>
              <c:f>'4a_DiagÜberblick'!$A$46</c:f>
              <c:strCache>
                <c:ptCount val="1"/>
                <c:pt idx="0">
                  <c:v>Verziert mit ReihM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9EEFC672-A90F-44FC-807E-C15DCF4B284D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277A-44A9-9642-64685E19E43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2FD38D4-135E-4A25-8EFC-F7A86CCBB261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277A-44A9-9642-64685E19E43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D6D2273-D931-4006-BE14-CB6D0DECFE94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277A-44A9-9642-64685E19E43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277A-44A9-9642-64685E19E43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'4a_DiagÜberblick'!$B$44:$E$44</c:f>
              <c:strCache>
                <c:ptCount val="4"/>
                <c:pt idx="0">
                  <c:v>Steyregg-Windegg 
(N = 115)</c:v>
                </c:pt>
                <c:pt idx="1">
                  <c:v>Steyregg-Windegg (nur Ware 18+19, N = 75)</c:v>
                </c:pt>
                <c:pt idx="2">
                  <c:v>Weikersdorf-Ost 
(N = 65)</c:v>
                </c:pt>
                <c:pt idx="3">
                  <c:v>Pulgarn 1996 
(N = 174)</c:v>
                </c:pt>
              </c:strCache>
            </c:strRef>
          </c:cat>
          <c:val>
            <c:numRef>
              <c:f>'4a_DiagÜberblick'!$B$46:$E$46</c:f>
              <c:numCache>
                <c:formatCode>0%</c:formatCode>
                <c:ptCount val="4"/>
                <c:pt idx="0">
                  <c:v>0.20869565217391303</c:v>
                </c:pt>
                <c:pt idx="1">
                  <c:v>0.22368421052631579</c:v>
                </c:pt>
                <c:pt idx="2">
                  <c:v>0.4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'4a_DiagÜberblick'!$B$49:$E$49</c15:f>
                <c15:dlblRangeCache>
                  <c:ptCount val="4"/>
                  <c:pt idx="0">
                    <c:v>24</c:v>
                  </c:pt>
                  <c:pt idx="1">
                    <c:v>17</c:v>
                  </c:pt>
                  <c:pt idx="2">
                    <c:v>26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9-277A-44A9-9642-64685E19E434}"/>
            </c:ext>
          </c:extLst>
        </c:ser>
        <c:ser>
          <c:idx val="2"/>
          <c:order val="2"/>
          <c:tx>
            <c:strRef>
              <c:f>'4a_DiagÜberblick'!$A$47</c:f>
              <c:strCache>
                <c:ptCount val="1"/>
                <c:pt idx="0">
                  <c:v>Verziert mit Handhabe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CA5B4B1D-126D-4A0C-B2F2-86A7B6C60BB9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277A-44A9-9642-64685E19E43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42958AA-181C-4D5F-AE85-D2B67C9DB120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277A-44A9-9642-64685E19E43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F55E34C-0FEC-445D-B5DF-1C1C3C94DFE6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277A-44A9-9642-64685E19E43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D-277A-44A9-9642-64685E19E43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'4a_DiagÜberblick'!$B$44:$E$44</c:f>
              <c:strCache>
                <c:ptCount val="4"/>
                <c:pt idx="0">
                  <c:v>Steyregg-Windegg 
(N = 115)</c:v>
                </c:pt>
                <c:pt idx="1">
                  <c:v>Steyregg-Windegg (nur Ware 18+19, N = 75)</c:v>
                </c:pt>
                <c:pt idx="2">
                  <c:v>Weikersdorf-Ost 
(N = 65)</c:v>
                </c:pt>
                <c:pt idx="3">
                  <c:v>Pulgarn 1996 
(N = 174)</c:v>
                </c:pt>
              </c:strCache>
            </c:strRef>
          </c:cat>
          <c:val>
            <c:numRef>
              <c:f>'4a_DiagÜberblick'!$B$47:$E$47</c:f>
              <c:numCache>
                <c:formatCode>0%</c:formatCode>
                <c:ptCount val="4"/>
                <c:pt idx="0">
                  <c:v>6.0869565217391307E-2</c:v>
                </c:pt>
                <c:pt idx="1">
                  <c:v>7.8947368421052627E-2</c:v>
                </c:pt>
                <c:pt idx="2">
                  <c:v>0.12307692307692308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'4a_DiagÜberblick'!$B$50:$E$50</c15:f>
                <c15:dlblRangeCache>
                  <c:ptCount val="4"/>
                  <c:pt idx="0">
                    <c:v>7</c:v>
                  </c:pt>
                  <c:pt idx="1">
                    <c:v>6</c:v>
                  </c:pt>
                  <c:pt idx="2">
                    <c:v>8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E-277A-44A9-9642-64685E19E4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4127176"/>
        <c:axId val="628735088"/>
      </c:barChart>
      <c:catAx>
        <c:axId val="744127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28735088"/>
        <c:crosses val="autoZero"/>
        <c:auto val="1"/>
        <c:lblAlgn val="ctr"/>
        <c:lblOffset val="100"/>
        <c:noMultiLvlLbl val="0"/>
      </c:catAx>
      <c:valAx>
        <c:axId val="628735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44127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de-DE" sz="1800" b="1" i="0" baseline="0">
                <a:effectLst/>
              </a:rPr>
              <a:t>Anteile von Verzierungen/Handhaben in Prozent nach Gewicht</a:t>
            </a:r>
            <a:br>
              <a:rPr lang="de-DE" sz="1800" b="0" i="0" baseline="0">
                <a:effectLst/>
              </a:rPr>
            </a:br>
            <a:r>
              <a:rPr lang="de-DE" sz="1200" b="0" i="0" baseline="0">
                <a:effectLst/>
              </a:rPr>
              <a:t>(N = Gesamtgewicht von Gefäßpartien mit Verzierungen/Handhaben)</a:t>
            </a:r>
            <a:endParaRPr lang="de-DE" sz="12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'4a_DiagÜberblick'!$A$63</c:f>
              <c:strCache>
                <c:ptCount val="1"/>
                <c:pt idx="0">
                  <c:v>Verziert mit LeistM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100800AB-5EAF-43FC-ADE9-BE8CE542E6E4}" type="CELLRANGE">
                      <a:rPr lang="en-US"/>
                      <a:pPr/>
                      <a:t>[ZELLBEREICH]</a:t>
                    </a:fld>
                    <a:endParaRPr lang="en-US" baseline="0"/>
                  </a:p>
                  <a:p>
                    <a:fld id="{5E6D02A0-EE12-4F6E-90DE-292731E65312}" type="VALUE">
                      <a:rPr lang="en-US"/>
                      <a:pPr/>
                      <a:t>[WERT]</a:t>
                    </a:fld>
                    <a:endParaRPr lang="de-DE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5578-47BE-BE53-63A6E7D66C3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BBC5403-460D-43B2-AFDD-88723E942002}" type="CELLRANGE">
                      <a:rPr lang="en-US"/>
                      <a:pPr/>
                      <a:t>[ZELLBEREICH]</a:t>
                    </a:fld>
                    <a:endParaRPr lang="en-US" baseline="0"/>
                  </a:p>
                  <a:p>
                    <a:fld id="{63A435B6-F130-4FE6-8CC1-3CF99CD5275E}" type="VALUE">
                      <a:rPr lang="en-US"/>
                      <a:pPr/>
                      <a:t>[WERT]</a:t>
                    </a:fld>
                    <a:endParaRPr lang="de-DE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5578-47BE-BE53-63A6E7D66C3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'4a_DiagÜberblick'!$B$62:$D$62</c15:sqref>
                  </c15:fullRef>
                </c:ext>
              </c:extLst>
              <c:f>('4a_DiagÜberblick'!$B$62,'4a_DiagÜberblick'!$D$62)</c:f>
              <c:strCache>
                <c:ptCount val="2"/>
                <c:pt idx="0">
                  <c:v>Steyregg-Windegg 
(N = 6,071 kg)</c:v>
                </c:pt>
                <c:pt idx="1">
                  <c:v>Weikersdorf-Ost 
(N = 6,926 kg)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'4a_DiagÜberblick'!$B$63:$D$63</c15:sqref>
                  </c15:fullRef>
                </c:ext>
              </c:extLst>
              <c:f>('4a_DiagÜberblick'!$B$63,'4a_DiagÜberblick'!$D$63)</c:f>
              <c:numCache>
                <c:formatCode>0%</c:formatCode>
                <c:ptCount val="2"/>
                <c:pt idx="0">
                  <c:v>0.85069095580847598</c:v>
                </c:pt>
                <c:pt idx="1">
                  <c:v>0.75628068149003758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'4a_DiagÜberblick'!$B$66:$D$66</c15:f>
                <c15:dlblRangeCache>
                  <c:ptCount val="3"/>
                  <c:pt idx="0">
                    <c:v>5,165 kg</c:v>
                  </c:pt>
                  <c:pt idx="1">
                    <c:v>3,672 kg</c:v>
                  </c:pt>
                  <c:pt idx="2">
                    <c:v>5,238 kg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2-5578-47BE-BE53-63A6E7D66C3C}"/>
            </c:ext>
          </c:extLst>
        </c:ser>
        <c:ser>
          <c:idx val="1"/>
          <c:order val="1"/>
          <c:tx>
            <c:strRef>
              <c:f>'4a_DiagÜberblick'!$A$64</c:f>
              <c:strCache>
                <c:ptCount val="1"/>
                <c:pt idx="0">
                  <c:v>Verziert mit ReihM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7884504D-96BD-4D12-8A19-AF06FF4C90DB}" type="CELLRANGE">
                      <a:rPr lang="en-US"/>
                      <a:pPr/>
                      <a:t>[ZELLBEREICH]</a:t>
                    </a:fld>
                    <a:endParaRPr lang="en-US" baseline="0"/>
                  </a:p>
                  <a:p>
                    <a:fld id="{04D3E6F6-25EF-41F9-9E7A-C08E8FBD3E20}" type="VALUE">
                      <a:rPr lang="en-US"/>
                      <a:pPr/>
                      <a:t>[WERT]</a:t>
                    </a:fld>
                    <a:endParaRPr lang="de-DE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5578-47BE-BE53-63A6E7D66C3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1A9479F-E723-48AC-B3C1-D917268F778F}" type="CELLRANGE">
                      <a:rPr lang="en-US"/>
                      <a:pPr/>
                      <a:t>[ZELLBEREICH]</a:t>
                    </a:fld>
                    <a:endParaRPr lang="en-US" baseline="0"/>
                  </a:p>
                  <a:p>
                    <a:fld id="{2B398F2B-398B-43F7-BAE7-91CFE1FB10BC}" type="VALUE">
                      <a:rPr lang="en-US"/>
                      <a:pPr/>
                      <a:t>[WERT]</a:t>
                    </a:fld>
                    <a:endParaRPr lang="de-DE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5578-47BE-BE53-63A6E7D66C3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'4a_DiagÜberblick'!$B$62:$D$62</c15:sqref>
                  </c15:fullRef>
                </c:ext>
              </c:extLst>
              <c:f>('4a_DiagÜberblick'!$B$62,'4a_DiagÜberblick'!$D$62)</c:f>
              <c:strCache>
                <c:ptCount val="2"/>
                <c:pt idx="0">
                  <c:v>Steyregg-Windegg 
(N = 6,071 kg)</c:v>
                </c:pt>
                <c:pt idx="1">
                  <c:v>Weikersdorf-Ost 
(N = 6,926 kg)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'4a_DiagÜberblick'!$B$64:$D$64</c15:sqref>
                  </c15:fullRef>
                </c:ext>
              </c:extLst>
              <c:f>('4a_DiagÜberblick'!$B$64,'4a_DiagÜberblick'!$D$64)</c:f>
              <c:numCache>
                <c:formatCode>0%</c:formatCode>
                <c:ptCount val="2"/>
                <c:pt idx="0">
                  <c:v>0.16582939403422658</c:v>
                </c:pt>
                <c:pt idx="1">
                  <c:v>0.4357493502743286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'4a_DiagÜberblick'!$B$67:$D$67</c15:f>
                <c15:dlblRangeCache>
                  <c:ptCount val="3"/>
                  <c:pt idx="0">
                    <c:v>1,007 kg</c:v>
                  </c:pt>
                  <c:pt idx="1">
                    <c:v>0,867 kg</c:v>
                  </c:pt>
                  <c:pt idx="2">
                    <c:v>3,018 kg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5578-47BE-BE53-63A6E7D66C3C}"/>
            </c:ext>
          </c:extLst>
        </c:ser>
        <c:ser>
          <c:idx val="2"/>
          <c:order val="2"/>
          <c:tx>
            <c:strRef>
              <c:f>'4a_DiagÜberblick'!$A$65</c:f>
              <c:strCache>
                <c:ptCount val="1"/>
                <c:pt idx="0">
                  <c:v>Verziert mit Handhabe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9943C397-ED16-4962-BC52-AE87D1D35F33}" type="CELLRANGE">
                      <a:rPr lang="en-US"/>
                      <a:pPr/>
                      <a:t>[ZELLBEREICH]</a:t>
                    </a:fld>
                    <a:endParaRPr lang="en-US" baseline="0"/>
                  </a:p>
                  <a:p>
                    <a:fld id="{2E21BAFE-7626-4A34-B70E-DEF34A21A142}" type="VALUE">
                      <a:rPr lang="en-US"/>
                      <a:pPr/>
                      <a:t>[WERT]</a:t>
                    </a:fld>
                    <a:endParaRPr lang="de-DE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5578-47BE-BE53-63A6E7D66C3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4372698-764E-4E98-8EAF-5BCF5276F02B}" type="CELLRANGE">
                      <a:rPr lang="en-US"/>
                      <a:pPr/>
                      <a:t>[ZELLBEREICH]</a:t>
                    </a:fld>
                    <a:endParaRPr lang="en-US" baseline="0"/>
                  </a:p>
                  <a:p>
                    <a:fld id="{5347A286-2EFF-4975-9E96-1968BEE79615}" type="VALUE">
                      <a:rPr lang="en-US"/>
                      <a:pPr/>
                      <a:t>[WERT]</a:t>
                    </a:fld>
                    <a:endParaRPr lang="de-DE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5578-47BE-BE53-63A6E7D66C3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'4a_DiagÜberblick'!$B$62:$D$62</c15:sqref>
                  </c15:fullRef>
                </c:ext>
              </c:extLst>
              <c:f>('4a_DiagÜberblick'!$B$62,'4a_DiagÜberblick'!$D$62)</c:f>
              <c:strCache>
                <c:ptCount val="2"/>
                <c:pt idx="0">
                  <c:v>Steyregg-Windegg 
(N = 6,071 kg)</c:v>
                </c:pt>
                <c:pt idx="1">
                  <c:v>Weikersdorf-Ost 
(N = 6,926 kg)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'4a_DiagÜberblick'!$B$65:$D$65</c15:sqref>
                  </c15:fullRef>
                </c:ext>
              </c:extLst>
              <c:f>('4a_DiagÜberblick'!$B$65,'4a_DiagÜberblick'!$D$65)</c:f>
              <c:numCache>
                <c:formatCode>0%</c:formatCode>
                <c:ptCount val="2"/>
                <c:pt idx="0">
                  <c:v>4.6645693673513081E-2</c:v>
                </c:pt>
                <c:pt idx="1">
                  <c:v>0.12416979497545481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'4a_DiagÜberblick'!$B$68:$D$68</c15:f>
                <c15:dlblRangeCache>
                  <c:ptCount val="3"/>
                  <c:pt idx="0">
                    <c:v>0,283 kg</c:v>
                  </c:pt>
                  <c:pt idx="1">
                    <c:v>0,257 kg</c:v>
                  </c:pt>
                  <c:pt idx="2">
                    <c:v>0,86 kg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8-5578-47BE-BE53-63A6E7D66C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8733520"/>
        <c:axId val="628735480"/>
      </c:barChart>
      <c:catAx>
        <c:axId val="628733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28735480"/>
        <c:crosses val="autoZero"/>
        <c:auto val="1"/>
        <c:lblAlgn val="ctr"/>
        <c:lblOffset val="100"/>
        <c:noMultiLvlLbl val="0"/>
      </c:catAx>
      <c:valAx>
        <c:axId val="628735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28733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" lastClr="FFFFFF">
          <a:shade val="50000"/>
        </a:sys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800"/>
              <a:t>Anteil der grafisch dokumentierten </a:t>
            </a:r>
            <a:r>
              <a:rPr lang="de-DE" sz="1800" baseline="0"/>
              <a:t>Keramikfunde </a:t>
            </a:r>
            <a:endParaRPr lang="de-DE" sz="18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'4a_DiagÜberblick'!$A$98</c:f>
              <c:strCache>
                <c:ptCount val="1"/>
                <c:pt idx="0">
                  <c:v>nach Gewicht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616976A1-BD44-4B7E-9E05-5A58ACF9DC5B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70E2-4553-B33C-625E379730C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219D2E8-A780-4450-817C-9B1B0B12E99E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70E2-4553-B33C-625E379730C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B807EBD-7AD3-44D2-867A-14E03746820D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70E2-4553-B33C-625E379730C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'4a_DiagÜberblick'!$B$97:$D$97</c:f>
              <c:strCache>
                <c:ptCount val="3"/>
                <c:pt idx="0">
                  <c:v>Steyregg-Windegg</c:v>
                </c:pt>
                <c:pt idx="1">
                  <c:v>Steyregg-Windegg (nur Ware 18+19)</c:v>
                </c:pt>
                <c:pt idx="2">
                  <c:v>Weikersdorf-Ost</c:v>
                </c:pt>
              </c:strCache>
            </c:strRef>
          </c:cat>
          <c:val>
            <c:numRef>
              <c:f>'4a_DiagÜberblick'!$B$98:$D$98</c:f>
              <c:numCache>
                <c:formatCode>0%</c:formatCode>
                <c:ptCount val="3"/>
                <c:pt idx="0">
                  <c:v>0.17081290805565752</c:v>
                </c:pt>
                <c:pt idx="1">
                  <c:v>0.15202139617814645</c:v>
                </c:pt>
                <c:pt idx="2">
                  <c:v>0.41904920212765956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'4a_DiagÜberblick'!$B$101:$D$101</c15:f>
                <c15:dlblRangeCache>
                  <c:ptCount val="3"/>
                  <c:pt idx="0">
                    <c:v>4,746 kg</c:v>
                  </c:pt>
                  <c:pt idx="1">
                    <c:v>3,922 kg</c:v>
                  </c:pt>
                  <c:pt idx="2">
                    <c:v>7,563 kg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3-70E2-4553-B33C-625E379730C1}"/>
            </c:ext>
          </c:extLst>
        </c:ser>
        <c:ser>
          <c:idx val="1"/>
          <c:order val="1"/>
          <c:tx>
            <c:strRef>
              <c:f>'4a_DiagÜberblick'!$A$99</c:f>
              <c:strCache>
                <c:ptCount val="1"/>
                <c:pt idx="0">
                  <c:v>nach Datenbankzeilen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086A1E5B-E015-4DE5-B223-3DADF54184AC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70E2-4553-B33C-625E379730C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72A5EEE-910A-409E-A322-CE9F305C7078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70E2-4553-B33C-625E379730C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353BFFB-E6EB-4CAB-BDAA-EDC3DF6ACA4D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70E2-4553-B33C-625E379730C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'4a_DiagÜberblick'!$B$97:$D$97</c:f>
              <c:strCache>
                <c:ptCount val="3"/>
                <c:pt idx="0">
                  <c:v>Steyregg-Windegg</c:v>
                </c:pt>
                <c:pt idx="1">
                  <c:v>Steyregg-Windegg (nur Ware 18+19)</c:v>
                </c:pt>
                <c:pt idx="2">
                  <c:v>Weikersdorf-Ost</c:v>
                </c:pt>
              </c:strCache>
            </c:strRef>
          </c:cat>
          <c:val>
            <c:numRef>
              <c:f>'4a_DiagÜberblick'!$B$99:$D$99</c:f>
              <c:numCache>
                <c:formatCode>0%</c:formatCode>
                <c:ptCount val="3"/>
                <c:pt idx="0">
                  <c:v>9.494949494949495E-2</c:v>
                </c:pt>
                <c:pt idx="1">
                  <c:v>7.0796460176991149E-2</c:v>
                </c:pt>
                <c:pt idx="2">
                  <c:v>0.44827586206896552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'4a_DiagÜberblick'!$B$102:$D$102</c15:f>
                <c15:dlblRangeCache>
                  <c:ptCount val="3"/>
                  <c:pt idx="0">
                    <c:v>47</c:v>
                  </c:pt>
                  <c:pt idx="1">
                    <c:v>32</c:v>
                  </c:pt>
                  <c:pt idx="2">
                    <c:v>39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7-70E2-4553-B33C-625E379730C1}"/>
            </c:ext>
          </c:extLst>
        </c:ser>
        <c:ser>
          <c:idx val="2"/>
          <c:order val="2"/>
          <c:tx>
            <c:strRef>
              <c:f>'4a_DiagÜberblick'!$A$100</c:f>
              <c:strCache>
                <c:ptCount val="1"/>
                <c:pt idx="0">
                  <c:v>nach Einzelfragmenten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70E2-4553-B33C-625E379730C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70E2-4553-B33C-625E379730C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BFEDC31-079C-4815-A524-8C85FA73ACAF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70E2-4553-B33C-625E379730C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'4a_DiagÜberblick'!$B$97:$D$97</c:f>
              <c:strCache>
                <c:ptCount val="3"/>
                <c:pt idx="0">
                  <c:v>Steyregg-Windegg</c:v>
                </c:pt>
                <c:pt idx="1">
                  <c:v>Steyregg-Windegg (nur Ware 18+19)</c:v>
                </c:pt>
                <c:pt idx="2">
                  <c:v>Weikersdorf-Ost</c:v>
                </c:pt>
              </c:strCache>
            </c:strRef>
          </c:cat>
          <c:val>
            <c:numRef>
              <c:f>'4a_DiagÜberblick'!$B$100:$D$100</c:f>
              <c:numCache>
                <c:formatCode>0%</c:formatCode>
                <c:ptCount val="3"/>
                <c:pt idx="2">
                  <c:v>0.30434782608695654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'4a_DiagÜberblick'!$B$103:$D$103</c15:f>
                <c15:dlblRangeCache>
                  <c:ptCount val="3"/>
                  <c:pt idx="2">
                    <c:v>301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B-70E2-4553-B33C-625E379730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8733912"/>
        <c:axId val="628732344"/>
      </c:barChart>
      <c:catAx>
        <c:axId val="628733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28732344"/>
        <c:crosses val="autoZero"/>
        <c:auto val="1"/>
        <c:lblAlgn val="ctr"/>
        <c:lblOffset val="100"/>
        <c:noMultiLvlLbl val="0"/>
      </c:catAx>
      <c:valAx>
        <c:axId val="628732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28733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800" b="1" i="0" baseline="0">
                <a:effectLst/>
              </a:rPr>
              <a:t>Anteil der Verzierungen/Handhaben an der Gesamtmenge der Keramik in Prozent</a:t>
            </a:r>
            <a:endParaRPr lang="de-DE" sz="1800" b="1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'4a_DiagÜberblick'!$A$115</c:f>
              <c:strCache>
                <c:ptCount val="1"/>
                <c:pt idx="0">
                  <c:v>nach Gewicht</c:v>
                </c:pt>
              </c:strCache>
            </c:strRef>
          </c:tx>
          <c:spPr>
            <a:solidFill>
              <a:srgbClr val="8064A2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C8C74500-5D61-4D6B-A510-D2C97D16281C}" type="CELLRANGE">
                      <a:rPr lang="en-US"/>
                      <a:pPr/>
                      <a:t>[ZELLBEREICH]</a:t>
                    </a:fld>
                    <a:endParaRPr lang="en-US" baseline="0"/>
                  </a:p>
                  <a:p>
                    <a:fld id="{086D7496-258B-43DF-B6F6-2B9C4F1BB4FE}" type="VALUE">
                      <a:rPr lang="en-US"/>
                      <a:pPr/>
                      <a:t>[WERT]</a:t>
                    </a:fld>
                    <a:endParaRPr lang="de-DE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27AF-49B4-A44F-3DB20A291A5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43C8E77-3295-4376-B3C5-70FBE9C0DEA2}" type="CELLRANGE">
                      <a:rPr lang="en-US"/>
                      <a:pPr/>
                      <a:t>[ZELLBEREICH]</a:t>
                    </a:fld>
                    <a:endParaRPr lang="en-US" baseline="0"/>
                  </a:p>
                  <a:p>
                    <a:fld id="{0160A09C-4B47-435F-8E25-6759D3F6B391}" type="VALUE">
                      <a:rPr lang="en-US"/>
                      <a:pPr/>
                      <a:t>[WERT]</a:t>
                    </a:fld>
                    <a:endParaRPr lang="de-DE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27AF-49B4-A44F-3DB20A291A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'4a_DiagÜberblick'!$B$114:$D$114</c15:sqref>
                  </c15:fullRef>
                </c:ext>
              </c:extLst>
              <c:f>('4a_DiagÜberblick'!$B$114,'4a_DiagÜberblick'!$D$114)</c:f>
              <c:strCache>
                <c:ptCount val="2"/>
                <c:pt idx="0">
                  <c:v>Steyregg-Windegg</c:v>
                </c:pt>
                <c:pt idx="1">
                  <c:v>Weikersdorf-Ost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'4a_DiagÜberblick'!$B$115:$D$115</c15:sqref>
                  </c15:fullRef>
                </c:ext>
              </c:extLst>
              <c:f>('4a_DiagÜberblick'!$B$115,'4a_DiagÜberblick'!$D$115)</c:f>
              <c:numCache>
                <c:formatCode>0%</c:formatCode>
                <c:ptCount val="2"/>
                <c:pt idx="0">
                  <c:v>0.21851627903628681</c:v>
                </c:pt>
                <c:pt idx="1">
                  <c:v>0.38375443262411346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'4a_DiagÜberblick'!$B$118:$D$118</c15:f>
                <c15:dlblRangeCache>
                  <c:ptCount val="3"/>
                  <c:pt idx="0">
                    <c:v>6,071 kg</c:v>
                  </c:pt>
                  <c:pt idx="1">
                    <c:v>4,439 kg</c:v>
                  </c:pt>
                  <c:pt idx="2">
                    <c:v>6,926 kg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2-27AF-49B4-A44F-3DB20A291A52}"/>
            </c:ext>
          </c:extLst>
        </c:ser>
        <c:ser>
          <c:idx val="1"/>
          <c:order val="1"/>
          <c:tx>
            <c:strRef>
              <c:f>'4a_DiagÜberblick'!$A$116</c:f>
              <c:strCache>
                <c:ptCount val="1"/>
                <c:pt idx="0">
                  <c:v>nach Datenbankzeilen</c:v>
                </c:pt>
              </c:strCache>
            </c:strRef>
          </c:tx>
          <c:spPr>
            <a:solidFill>
              <a:srgbClr val="4BACC6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03AA0131-6F7B-4897-9455-5F018D732BEE}" type="CELLRANGE">
                      <a:rPr lang="en-US"/>
                      <a:pPr/>
                      <a:t>[ZELLBEREICH]</a:t>
                    </a:fld>
                    <a:endParaRPr lang="en-US" baseline="0"/>
                  </a:p>
                  <a:p>
                    <a:fld id="{6D29BA82-4059-4AF4-9613-A38EDB187D7B}" type="VALUE">
                      <a:rPr lang="en-US"/>
                      <a:pPr/>
                      <a:t>[WERT]</a:t>
                    </a:fld>
                    <a:endParaRPr lang="de-DE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27AF-49B4-A44F-3DB20A291A5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BD9BA78-5FA4-4CB7-9A4D-FBCCB7C23438}" type="CELLRANGE">
                      <a:rPr lang="en-US"/>
                      <a:pPr/>
                      <a:t>[ZELLBEREICH]</a:t>
                    </a:fld>
                    <a:endParaRPr lang="en-US" baseline="0"/>
                  </a:p>
                  <a:p>
                    <a:fld id="{5D05240F-0C42-4ED8-A559-7367D8E657EE}" type="VALUE">
                      <a:rPr lang="en-US"/>
                      <a:pPr/>
                      <a:t>[WERT]</a:t>
                    </a:fld>
                    <a:endParaRPr lang="de-DE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27AF-49B4-A44F-3DB20A291A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'4a_DiagÜberblick'!$B$114:$D$114</c15:sqref>
                  </c15:fullRef>
                </c:ext>
              </c:extLst>
              <c:f>('4a_DiagÜberblick'!$B$114,'4a_DiagÜberblick'!$D$114)</c:f>
              <c:strCache>
                <c:ptCount val="2"/>
                <c:pt idx="0">
                  <c:v>Steyregg-Windegg</c:v>
                </c:pt>
                <c:pt idx="1">
                  <c:v>Weikersdorf-Ost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'4a_DiagÜberblick'!$B$116:$D$116</c15:sqref>
                  </c15:fullRef>
                </c:ext>
              </c:extLst>
              <c:f>('4a_DiagÜberblick'!$B$116,'4a_DiagÜberblick'!$D$116)</c:f>
              <c:numCache>
                <c:formatCode>0%</c:formatCode>
                <c:ptCount val="2"/>
                <c:pt idx="0">
                  <c:v>0.23232323232323232</c:v>
                </c:pt>
                <c:pt idx="1">
                  <c:v>0.74712643678160917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'4a_DiagÜberblick'!$B$119:$D$119</c15:f>
                <c15:dlblRangeCache>
                  <c:ptCount val="3"/>
                  <c:pt idx="0">
                    <c:v>115</c:v>
                  </c:pt>
                  <c:pt idx="1">
                    <c:v>76</c:v>
                  </c:pt>
                  <c:pt idx="2">
                    <c:v>65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27AF-49B4-A44F-3DB20A291A52}"/>
            </c:ext>
          </c:extLst>
        </c:ser>
        <c:ser>
          <c:idx val="2"/>
          <c:order val="2"/>
          <c:tx>
            <c:strRef>
              <c:f>'4a_DiagÜberblick'!$A$117</c:f>
              <c:strCache>
                <c:ptCount val="1"/>
                <c:pt idx="0">
                  <c:v>nach Einzelfragmenten</c:v>
                </c:pt>
              </c:strCache>
            </c:strRef>
          </c:tx>
          <c:spPr>
            <a:solidFill>
              <a:srgbClr val="F79646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27AF-49B4-A44F-3DB20A291A5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D24776B-4AA7-4326-BAD0-7DAA90138B64}" type="CELLRANGE">
                      <a:rPr lang="en-US"/>
                      <a:pPr/>
                      <a:t>[ZELLBEREICH]</a:t>
                    </a:fld>
                    <a:endParaRPr lang="en-US" baseline="0"/>
                  </a:p>
                  <a:p>
                    <a:fld id="{B11B6975-C7BA-45A2-9F9D-9F35C2223A79}" type="VALUE">
                      <a:rPr lang="en-US"/>
                      <a:pPr/>
                      <a:t>[WERT]</a:t>
                    </a:fld>
                    <a:endParaRPr lang="de-DE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27AF-49B4-A44F-3DB20A291A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'4a_DiagÜberblick'!$B$114:$D$114</c15:sqref>
                  </c15:fullRef>
                </c:ext>
              </c:extLst>
              <c:f>('4a_DiagÜberblick'!$B$114,'4a_DiagÜberblick'!$D$114)</c:f>
              <c:strCache>
                <c:ptCount val="2"/>
                <c:pt idx="0">
                  <c:v>Steyregg-Windegg</c:v>
                </c:pt>
                <c:pt idx="1">
                  <c:v>Weikersdorf-Ost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'4a_DiagÜberblick'!$B$117:$D$117</c15:sqref>
                  </c15:fullRef>
                </c:ext>
              </c:extLst>
              <c:f>('4a_DiagÜberblick'!$B$117,'4a_DiagÜberblick'!$D$117)</c:f>
              <c:numCache>
                <c:formatCode>0%</c:formatCode>
                <c:ptCount val="2"/>
                <c:pt idx="1">
                  <c:v>0.15773508594539939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'4a_DiagÜberblick'!$B$120:$D$120</c15:f>
                <c15:dlblRangeCache>
                  <c:ptCount val="3"/>
                  <c:pt idx="2">
                    <c:v>156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8-27AF-49B4-A44F-3DB20A291A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8734696"/>
        <c:axId val="484373296"/>
      </c:barChart>
      <c:catAx>
        <c:axId val="628734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84373296"/>
        <c:crosses val="autoZero"/>
        <c:auto val="1"/>
        <c:lblAlgn val="ctr"/>
        <c:lblOffset val="100"/>
        <c:noMultiLvlLbl val="0"/>
      </c:catAx>
      <c:valAx>
        <c:axId val="484373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28734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lt1">
          <a:shade val="50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800" b="1">
                <a:solidFill>
                  <a:srgbClr val="FF0000"/>
                </a:solidFill>
              </a:rPr>
              <a:t>Anteile von Verzierungen/Handhaben</a:t>
            </a:r>
            <a:r>
              <a:rPr lang="de-DE" sz="1800" b="1" baseline="0">
                <a:solidFill>
                  <a:srgbClr val="FF0000"/>
                </a:solidFill>
              </a:rPr>
              <a:t> in Prozent nach Datenbankzeilen</a:t>
            </a:r>
            <a:br>
              <a:rPr lang="de-DE" baseline="0">
                <a:solidFill>
                  <a:srgbClr val="FF0000"/>
                </a:solidFill>
              </a:rPr>
            </a:br>
            <a:r>
              <a:rPr lang="de-DE" sz="1200" baseline="0">
                <a:solidFill>
                  <a:srgbClr val="FF0000"/>
                </a:solidFill>
              </a:rPr>
              <a:t>(</a:t>
            </a:r>
            <a:r>
              <a:rPr lang="de-DE" sz="1200" b="0" i="0" u="none" strike="noStrike" baseline="0">
                <a:solidFill>
                  <a:srgbClr val="FF0000"/>
                </a:solidFill>
                <a:effectLst/>
              </a:rPr>
              <a:t>N = Einträge mit Verzierung/Handhaben. In Pulgarn wurde nur der Leistenanteil aufgenommen</a:t>
            </a:r>
            <a:r>
              <a:rPr lang="de-DE" sz="1200" baseline="0">
                <a:solidFill>
                  <a:srgbClr val="FF0000"/>
                </a:solidFill>
              </a:rPr>
              <a:t>)</a:t>
            </a:r>
            <a:endParaRPr lang="de-DE" sz="1200">
              <a:solidFill>
                <a:srgbClr val="FF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'4a_DiagÜberblick'!$A$45</c:f>
              <c:strCache>
                <c:ptCount val="1"/>
                <c:pt idx="0">
                  <c:v>Verziert mit LeistM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06084837-2415-4A75-9E98-9B3D413F747D}" type="CELLRANGE">
                      <a:rPr lang="en-US"/>
                      <a:pPr/>
                      <a:t>[ZELLBEREICH]</a:t>
                    </a:fld>
                    <a:endParaRPr lang="en-US" baseline="0"/>
                  </a:p>
                  <a:p>
                    <a:fld id="{1BF3BA9D-BE20-4B86-AD7A-3033AEA41D0B}" type="VALUE">
                      <a:rPr lang="en-US"/>
                      <a:pPr/>
                      <a:t>[WERT]</a:t>
                    </a:fld>
                    <a:endParaRPr lang="de-DE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8850-4791-B972-CD3C0AD60BB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40E1E27-9A26-49DD-9505-6E53436D284B}" type="CELLRANGE">
                      <a:rPr lang="en-US"/>
                      <a:pPr/>
                      <a:t>[ZELLBEREICH]</a:t>
                    </a:fld>
                    <a:endParaRPr lang="en-US" baseline="0"/>
                  </a:p>
                  <a:p>
                    <a:fld id="{E659AD23-F629-434D-9873-228C26CA01CA}" type="VALUE">
                      <a:rPr lang="en-US"/>
                      <a:pPr/>
                      <a:t>[WERT]</a:t>
                    </a:fld>
                    <a:endParaRPr lang="de-DE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8850-4791-B972-CD3C0AD60BB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B402098-2253-4949-A43E-6E772DD0A23D}" type="CELLRANGE">
                      <a:rPr lang="en-US"/>
                      <a:pPr/>
                      <a:t>[ZELLBEREICH]</a:t>
                    </a:fld>
                    <a:endParaRPr lang="en-US" baseline="0"/>
                  </a:p>
                  <a:p>
                    <a:fld id="{232918A2-277D-41A3-B8AB-67A17F150F3A}" type="VALUE">
                      <a:rPr lang="en-US"/>
                      <a:pPr/>
                      <a:t>[WERT]</a:t>
                    </a:fld>
                    <a:endParaRPr lang="de-DE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8850-4791-B972-CD3C0AD60BB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'4a_DiagÜberblick'!$B$44:$E$44</c15:sqref>
                  </c15:fullRef>
                </c:ext>
              </c:extLst>
              <c:f>('4a_DiagÜberblick'!$B$44,'4a_DiagÜberblick'!$D$44:$E$44)</c:f>
              <c:strCache>
                <c:ptCount val="3"/>
                <c:pt idx="0">
                  <c:v>Steyregg-Windegg 
(N = 115)</c:v>
                </c:pt>
                <c:pt idx="1">
                  <c:v>Weikersdorf-Ost 
(N = 65)</c:v>
                </c:pt>
                <c:pt idx="2">
                  <c:v>Pulgarn 1996 
(N = 174)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'4a_DiagÜberblick'!$B$45:$E$45</c15:sqref>
                  </c15:fullRef>
                </c:ext>
              </c:extLst>
              <c:f>('4a_DiagÜberblick'!$B$45,'4a_DiagÜberblick'!$D$45:$E$45)</c:f>
              <c:numCache>
                <c:formatCode>0%</c:formatCode>
                <c:ptCount val="3"/>
                <c:pt idx="0">
                  <c:v>0.76521739130434785</c:v>
                </c:pt>
                <c:pt idx="1">
                  <c:v>0.58461538461538465</c:v>
                </c:pt>
                <c:pt idx="2">
                  <c:v>0.43678160919540232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'4a_DiagÜberblick'!$B$48:$E$48</c15:f>
                <c15:dlblRangeCache>
                  <c:ptCount val="4"/>
                  <c:pt idx="0">
                    <c:v>88</c:v>
                  </c:pt>
                  <c:pt idx="1">
                    <c:v>56</c:v>
                  </c:pt>
                  <c:pt idx="2">
                    <c:v>38</c:v>
                  </c:pt>
                  <c:pt idx="3">
                    <c:v>76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3-8850-4791-B972-CD3C0AD60BBF}"/>
            </c:ext>
          </c:extLst>
        </c:ser>
        <c:ser>
          <c:idx val="1"/>
          <c:order val="1"/>
          <c:tx>
            <c:strRef>
              <c:f>'4a_DiagÜberblick'!$A$46</c:f>
              <c:strCache>
                <c:ptCount val="1"/>
                <c:pt idx="0">
                  <c:v>Verziert mit ReihM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8CBD2C53-977D-43A7-B35F-DE7F806DB223}" type="CELLRANGE">
                      <a:rPr lang="en-US"/>
                      <a:pPr/>
                      <a:t>[ZELLBEREICH]</a:t>
                    </a:fld>
                    <a:endParaRPr lang="en-US" baseline="0"/>
                  </a:p>
                  <a:p>
                    <a:fld id="{99586686-23F3-4255-9478-C7D9E745AD20}" type="VALUE">
                      <a:rPr lang="en-US"/>
                      <a:pPr/>
                      <a:t>[WERT]</a:t>
                    </a:fld>
                    <a:endParaRPr lang="de-DE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8850-4791-B972-CD3C0AD60BB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0683DEB-2E58-4079-A126-131060BA0571}" type="CELLRANGE">
                      <a:rPr lang="en-US"/>
                      <a:pPr/>
                      <a:t>[ZELLBEREICH]</a:t>
                    </a:fld>
                    <a:endParaRPr lang="en-US" baseline="0"/>
                  </a:p>
                  <a:p>
                    <a:fld id="{30119CB5-7714-469E-81BD-E59B1AC0F978}" type="VALUE">
                      <a:rPr lang="en-US"/>
                      <a:pPr/>
                      <a:t>[WERT]</a:t>
                    </a:fld>
                    <a:endParaRPr lang="de-DE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8850-4791-B972-CD3C0AD60BB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8850-4791-B972-CD3C0AD60BB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'4a_DiagÜberblick'!$B$44:$E$44</c15:sqref>
                  </c15:fullRef>
                </c:ext>
              </c:extLst>
              <c:f>('4a_DiagÜberblick'!$B$44,'4a_DiagÜberblick'!$D$44:$E$44)</c:f>
              <c:strCache>
                <c:ptCount val="3"/>
                <c:pt idx="0">
                  <c:v>Steyregg-Windegg 
(N = 115)</c:v>
                </c:pt>
                <c:pt idx="1">
                  <c:v>Weikersdorf-Ost 
(N = 65)</c:v>
                </c:pt>
                <c:pt idx="2">
                  <c:v>Pulgarn 1996 
(N = 174)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'4a_DiagÜberblick'!$B$46:$E$46</c15:sqref>
                  </c15:fullRef>
                </c:ext>
              </c:extLst>
              <c:f>('4a_DiagÜberblick'!$B$46,'4a_DiagÜberblick'!$D$46:$E$46)</c:f>
              <c:numCache>
                <c:formatCode>0%</c:formatCode>
                <c:ptCount val="3"/>
                <c:pt idx="0">
                  <c:v>0.20869565217391303</c:v>
                </c:pt>
                <c:pt idx="1">
                  <c:v>0.4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'4a_DiagÜberblick'!$B$49:$E$49</c15:f>
                <c15:dlblRangeCache>
                  <c:ptCount val="4"/>
                  <c:pt idx="0">
                    <c:v>24</c:v>
                  </c:pt>
                  <c:pt idx="1">
                    <c:v>17</c:v>
                  </c:pt>
                  <c:pt idx="2">
                    <c:v>26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7-8850-4791-B972-CD3C0AD60BBF}"/>
            </c:ext>
          </c:extLst>
        </c:ser>
        <c:ser>
          <c:idx val="2"/>
          <c:order val="2"/>
          <c:tx>
            <c:strRef>
              <c:f>'4a_DiagÜberblick'!$A$47</c:f>
              <c:strCache>
                <c:ptCount val="1"/>
                <c:pt idx="0">
                  <c:v>Verziert mit Handhabe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44B89A2F-D8BD-44B2-A728-E1071FDF9084}" type="CELLRANGE">
                      <a:rPr lang="en-US"/>
                      <a:pPr/>
                      <a:t>[ZELLBEREICH]</a:t>
                    </a:fld>
                    <a:endParaRPr lang="en-US" baseline="0"/>
                  </a:p>
                  <a:p>
                    <a:fld id="{46732F7A-A2E3-4223-9B8F-3365C47F30FC}" type="VALUE">
                      <a:rPr lang="en-US"/>
                      <a:pPr/>
                      <a:t>[WERT]</a:t>
                    </a:fld>
                    <a:endParaRPr lang="de-DE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8850-4791-B972-CD3C0AD60BB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5B057AD-3C84-4921-8B87-8CB11DF2C93E}" type="CELLRANGE">
                      <a:rPr lang="en-US"/>
                      <a:pPr/>
                      <a:t>[ZELLBEREICH]</a:t>
                    </a:fld>
                    <a:endParaRPr lang="en-US" baseline="0"/>
                  </a:p>
                  <a:p>
                    <a:fld id="{D1BE073E-7283-452A-8147-046980031876}" type="VALUE">
                      <a:rPr lang="en-US"/>
                      <a:pPr/>
                      <a:t>[WERT]</a:t>
                    </a:fld>
                    <a:endParaRPr lang="de-DE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8850-4791-B972-CD3C0AD60BB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8850-4791-B972-CD3C0AD60BB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'4a_DiagÜberblick'!$B$44:$E$44</c15:sqref>
                  </c15:fullRef>
                </c:ext>
              </c:extLst>
              <c:f>('4a_DiagÜberblick'!$B$44,'4a_DiagÜberblick'!$D$44:$E$44)</c:f>
              <c:strCache>
                <c:ptCount val="3"/>
                <c:pt idx="0">
                  <c:v>Steyregg-Windegg 
(N = 115)</c:v>
                </c:pt>
                <c:pt idx="1">
                  <c:v>Weikersdorf-Ost 
(N = 65)</c:v>
                </c:pt>
                <c:pt idx="2">
                  <c:v>Pulgarn 1996 
(N = 174)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'4a_DiagÜberblick'!$B$47:$E$47</c15:sqref>
                  </c15:fullRef>
                </c:ext>
              </c:extLst>
              <c:f>('4a_DiagÜberblick'!$B$47,'4a_DiagÜberblick'!$D$47:$E$47)</c:f>
              <c:numCache>
                <c:formatCode>0%</c:formatCode>
                <c:ptCount val="3"/>
                <c:pt idx="0">
                  <c:v>6.0869565217391307E-2</c:v>
                </c:pt>
                <c:pt idx="1">
                  <c:v>0.12307692307692308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'4a_DiagÜberblick'!$B$50:$E$50</c15:f>
                <c15:dlblRangeCache>
                  <c:ptCount val="4"/>
                  <c:pt idx="0">
                    <c:v>7</c:v>
                  </c:pt>
                  <c:pt idx="1">
                    <c:v>6</c:v>
                  </c:pt>
                  <c:pt idx="2">
                    <c:v>8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B-8850-4791-B972-CD3C0AD60B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4376040"/>
        <c:axId val="484374864"/>
      </c:barChart>
      <c:catAx>
        <c:axId val="484376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84374864"/>
        <c:crosses val="autoZero"/>
        <c:auto val="1"/>
        <c:lblAlgn val="ctr"/>
        <c:lblOffset val="100"/>
        <c:noMultiLvlLbl val="0"/>
      </c:catAx>
      <c:valAx>
        <c:axId val="484374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84376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lt1">
          <a:shade val="50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de-DE" sz="1800" b="0" i="0" baseline="0">
                <a:effectLst/>
              </a:rPr>
              <a:t>Anteile von Verzierungen/Handhaben nach Gewicht</a:t>
            </a:r>
            <a:br>
              <a:rPr lang="de-DE" sz="1800" b="0" i="0" baseline="0">
                <a:effectLst/>
              </a:rPr>
            </a:br>
            <a:r>
              <a:rPr lang="de-DE" sz="1200" b="0" i="0" baseline="0">
                <a:effectLst/>
              </a:rPr>
              <a:t>(n = Einträge mit Verzierung/Handhaben)</a:t>
            </a:r>
            <a:endParaRPr lang="de-DE" sz="120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'4a_DiagÜberblick'!$A$63</c:f>
              <c:strCache>
                <c:ptCount val="1"/>
                <c:pt idx="0">
                  <c:v>Verziert mit LeistM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3E13AFA3-A3DF-4FC1-A257-F64E4986631B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4754-4829-856C-DE829EB28E2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4E1061B-9322-45EA-9D1A-B5D5EE56A77A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4754-4829-856C-DE829EB28E2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8DCE226-039D-4C73-81E2-96C5152D7804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4754-4829-856C-DE829EB28E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'4a_DiagÜberblick'!$B$62:$D$62</c:f>
              <c:strCache>
                <c:ptCount val="3"/>
                <c:pt idx="0">
                  <c:v>Steyregg-Windegg 
(N = 6,071 kg)</c:v>
                </c:pt>
                <c:pt idx="1">
                  <c:v>Steyregg-Windegg 
(nur Ware 18+19, N = 3,4 kg)</c:v>
                </c:pt>
                <c:pt idx="2">
                  <c:v>Weikersdorf-Ost 
(N = 6,926 kg)</c:v>
                </c:pt>
              </c:strCache>
            </c:strRef>
          </c:cat>
          <c:val>
            <c:numRef>
              <c:f>'4a_DiagÜberblick'!$B$63:$D$63</c:f>
              <c:numCache>
                <c:formatCode>0%</c:formatCode>
                <c:ptCount val="3"/>
                <c:pt idx="0">
                  <c:v>0.85069095580847598</c:v>
                </c:pt>
                <c:pt idx="1">
                  <c:v>0.82729566549517886</c:v>
                </c:pt>
                <c:pt idx="2">
                  <c:v>0.75628068149003758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'4a_DiagÜberblick'!$B$66:$D$66</c15:f>
                <c15:dlblRangeCache>
                  <c:ptCount val="3"/>
                  <c:pt idx="0">
                    <c:v>5,165 kg</c:v>
                  </c:pt>
                  <c:pt idx="1">
                    <c:v>3,672 kg</c:v>
                  </c:pt>
                  <c:pt idx="2">
                    <c:v>5,238 kg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3-4754-4829-856C-DE829EB28E23}"/>
            </c:ext>
          </c:extLst>
        </c:ser>
        <c:ser>
          <c:idx val="1"/>
          <c:order val="1"/>
          <c:tx>
            <c:strRef>
              <c:f>'4a_DiagÜberblick'!$A$64</c:f>
              <c:strCache>
                <c:ptCount val="1"/>
                <c:pt idx="0">
                  <c:v>Verziert mit ReihM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4BDECD02-2265-437E-B044-92FE5B3472FE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4754-4829-856C-DE829EB28E2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D59D305-6264-4D38-9196-64DAEA44BE7E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4754-4829-856C-DE829EB28E2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5F0AC24-6DED-4239-8224-400F587E3D97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4754-4829-856C-DE829EB28E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'4a_DiagÜberblick'!$B$62:$D$62</c:f>
              <c:strCache>
                <c:ptCount val="3"/>
                <c:pt idx="0">
                  <c:v>Steyregg-Windegg 
(N = 6,071 kg)</c:v>
                </c:pt>
                <c:pt idx="1">
                  <c:v>Steyregg-Windegg 
(nur Ware 18+19, N = 3,4 kg)</c:v>
                </c:pt>
                <c:pt idx="2">
                  <c:v>Weikersdorf-Ost 
(N = 6,926 kg)</c:v>
                </c:pt>
              </c:strCache>
            </c:strRef>
          </c:cat>
          <c:val>
            <c:numRef>
              <c:f>'4a_DiagÜberblick'!$B$64:$D$64</c:f>
              <c:numCache>
                <c:formatCode>0%</c:formatCode>
                <c:ptCount val="3"/>
                <c:pt idx="0">
                  <c:v>0.16582939403422658</c:v>
                </c:pt>
                <c:pt idx="1">
                  <c:v>0.19530053167522751</c:v>
                </c:pt>
                <c:pt idx="2">
                  <c:v>0.4357493502743286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'4a_DiagÜberblick'!$B$67:$D$67</c15:f>
                <c15:dlblRangeCache>
                  <c:ptCount val="3"/>
                  <c:pt idx="0">
                    <c:v>1,007 kg</c:v>
                  </c:pt>
                  <c:pt idx="1">
                    <c:v>0,867 kg</c:v>
                  </c:pt>
                  <c:pt idx="2">
                    <c:v>3,018 kg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7-4754-4829-856C-DE829EB28E23}"/>
            </c:ext>
          </c:extLst>
        </c:ser>
        <c:ser>
          <c:idx val="2"/>
          <c:order val="2"/>
          <c:tx>
            <c:strRef>
              <c:f>'4a_DiagÜberblick'!$A$65</c:f>
              <c:strCache>
                <c:ptCount val="1"/>
                <c:pt idx="0">
                  <c:v>Verziert mit Handhabe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0FD62CD2-A954-43A8-AEF2-2DDB1E6FDABF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4754-4829-856C-DE829EB28E2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FFDEAD6-AA8B-4293-87EB-39899A00635B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4754-4829-856C-DE829EB28E2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8D87602-3BCE-4C14-B006-71A76ECB39DD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4754-4829-856C-DE829EB28E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'4a_DiagÜberblick'!$B$62:$D$62</c:f>
              <c:strCache>
                <c:ptCount val="3"/>
                <c:pt idx="0">
                  <c:v>Steyregg-Windegg 
(N = 6,071 kg)</c:v>
                </c:pt>
                <c:pt idx="1">
                  <c:v>Steyregg-Windegg 
(nur Ware 18+19, N = 3,4 kg)</c:v>
                </c:pt>
                <c:pt idx="2">
                  <c:v>Weikersdorf-Ost 
(N = 6,926 kg)</c:v>
                </c:pt>
              </c:strCache>
            </c:strRef>
          </c:cat>
          <c:val>
            <c:numRef>
              <c:f>'4a_DiagÜberblick'!$B$65:$D$65</c:f>
              <c:numCache>
                <c:formatCode>0%</c:formatCode>
                <c:ptCount val="3"/>
                <c:pt idx="0">
                  <c:v>4.6645693673513081E-2</c:v>
                </c:pt>
                <c:pt idx="1">
                  <c:v>5.778588807785888E-2</c:v>
                </c:pt>
                <c:pt idx="2">
                  <c:v>0.12416979497545481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'4a_DiagÜberblick'!$B$68:$D$68</c15:f>
                <c15:dlblRangeCache>
                  <c:ptCount val="3"/>
                  <c:pt idx="0">
                    <c:v>0,283 kg</c:v>
                  </c:pt>
                  <c:pt idx="1">
                    <c:v>0,257 kg</c:v>
                  </c:pt>
                  <c:pt idx="2">
                    <c:v>0,86 kg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B-4754-4829-856C-DE829EB28E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4375648"/>
        <c:axId val="650728680"/>
      </c:barChart>
      <c:catAx>
        <c:axId val="484375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50728680"/>
        <c:crosses val="autoZero"/>
        <c:auto val="1"/>
        <c:lblAlgn val="ctr"/>
        <c:lblOffset val="100"/>
        <c:noMultiLvlLbl val="0"/>
      </c:catAx>
      <c:valAx>
        <c:axId val="650728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84375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800" b="1"/>
              <a:t>Anteil der grafisch dokumentierten </a:t>
            </a:r>
            <a:r>
              <a:rPr lang="de-DE" sz="1800" b="1" baseline="0"/>
              <a:t>Keramikfunde in Prozent</a:t>
            </a:r>
            <a:endParaRPr lang="de-DE" sz="18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'4a_DiagÜberblick'!$A$98</c:f>
              <c:strCache>
                <c:ptCount val="1"/>
                <c:pt idx="0">
                  <c:v>nach Gewicht</c:v>
                </c:pt>
              </c:strCache>
            </c:strRef>
          </c:tx>
          <c:spPr>
            <a:solidFill>
              <a:srgbClr val="8064A2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DC4F128F-99DC-431F-AC83-0BBE7EB9247B}" type="CELLRANGE">
                      <a:rPr lang="en-US"/>
                      <a:pPr/>
                      <a:t>[ZELLBEREICH]</a:t>
                    </a:fld>
                    <a:endParaRPr lang="en-US" baseline="0"/>
                  </a:p>
                  <a:p>
                    <a:fld id="{88790773-1FC6-4593-AA37-1CC9B3654846}" type="VALUE">
                      <a:rPr lang="en-US"/>
                      <a:pPr/>
                      <a:t>[WERT]</a:t>
                    </a:fld>
                    <a:endParaRPr lang="de-DE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6046-47FB-9A70-4D86EB4464B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8D66955-F4E0-4D81-802E-A0734A75CA6D}" type="CELLRANGE">
                      <a:rPr lang="en-US"/>
                      <a:pPr/>
                      <a:t>[ZELLBEREICH]</a:t>
                    </a:fld>
                    <a:endParaRPr lang="en-US" baseline="0"/>
                  </a:p>
                  <a:p>
                    <a:fld id="{93191FA5-4A26-46D6-AA53-2005D1C713CE}" type="VALUE">
                      <a:rPr lang="en-US"/>
                      <a:pPr/>
                      <a:t>[WERT]</a:t>
                    </a:fld>
                    <a:endParaRPr lang="de-DE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6046-47FB-9A70-4D86EB4464B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'4a_DiagÜberblick'!$B$97:$D$97</c15:sqref>
                  </c15:fullRef>
                </c:ext>
              </c:extLst>
              <c:f>('4a_DiagÜberblick'!$B$97,'4a_DiagÜberblick'!$D$97)</c:f>
              <c:strCache>
                <c:ptCount val="2"/>
                <c:pt idx="0">
                  <c:v>Steyregg-Windegg</c:v>
                </c:pt>
                <c:pt idx="1">
                  <c:v>Weikersdorf-Ost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'4a_DiagÜberblick'!$B$98:$D$98</c15:sqref>
                  </c15:fullRef>
                </c:ext>
              </c:extLst>
              <c:f>('4a_DiagÜberblick'!$B$98,'4a_DiagÜberblick'!$D$98)</c:f>
              <c:numCache>
                <c:formatCode>0%</c:formatCode>
                <c:ptCount val="2"/>
                <c:pt idx="0">
                  <c:v>0.17081290805565752</c:v>
                </c:pt>
                <c:pt idx="1">
                  <c:v>0.41904920212765956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'4a_DiagÜberblick'!$B$101:$D$101</c15:f>
                <c15:dlblRangeCache>
                  <c:ptCount val="3"/>
                  <c:pt idx="0">
                    <c:v>4,746 kg</c:v>
                  </c:pt>
                  <c:pt idx="1">
                    <c:v>3,922 kg</c:v>
                  </c:pt>
                  <c:pt idx="2">
                    <c:v>7,563 kg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2-6046-47FB-9A70-4D86EB4464BC}"/>
            </c:ext>
          </c:extLst>
        </c:ser>
        <c:ser>
          <c:idx val="1"/>
          <c:order val="1"/>
          <c:tx>
            <c:strRef>
              <c:f>'4a_DiagÜberblick'!$A$99</c:f>
              <c:strCache>
                <c:ptCount val="1"/>
                <c:pt idx="0">
                  <c:v>nach Datenbankzeilen</c:v>
                </c:pt>
              </c:strCache>
            </c:strRef>
          </c:tx>
          <c:spPr>
            <a:solidFill>
              <a:srgbClr val="4BACC6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9D6ECCB8-47B6-4E6E-A2C2-1B0C7246E4A6}" type="CELLRANGE">
                      <a:rPr lang="en-US"/>
                      <a:pPr/>
                      <a:t>[ZELLBEREICH]</a:t>
                    </a:fld>
                    <a:endParaRPr lang="en-US" baseline="0"/>
                  </a:p>
                  <a:p>
                    <a:fld id="{191EB96C-D510-4226-9136-9875F40B9CE1}" type="VALUE">
                      <a:rPr lang="en-US"/>
                      <a:pPr/>
                      <a:t>[WERT]</a:t>
                    </a:fld>
                    <a:endParaRPr lang="de-DE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6046-47FB-9A70-4D86EB4464B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E6B4322-7FF1-47FE-879F-A01319D99D82}" type="CELLRANGE">
                      <a:rPr lang="en-US"/>
                      <a:pPr/>
                      <a:t>[ZELLBEREICH]</a:t>
                    </a:fld>
                    <a:endParaRPr lang="en-US" baseline="0"/>
                  </a:p>
                  <a:p>
                    <a:fld id="{D0013C45-7377-4FAC-BB91-92532A22717F}" type="VALUE">
                      <a:rPr lang="en-US"/>
                      <a:pPr/>
                      <a:t>[WERT]</a:t>
                    </a:fld>
                    <a:endParaRPr lang="de-DE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6046-47FB-9A70-4D86EB4464B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'4a_DiagÜberblick'!$B$97:$D$97</c15:sqref>
                  </c15:fullRef>
                </c:ext>
              </c:extLst>
              <c:f>('4a_DiagÜberblick'!$B$97,'4a_DiagÜberblick'!$D$97)</c:f>
              <c:strCache>
                <c:ptCount val="2"/>
                <c:pt idx="0">
                  <c:v>Steyregg-Windegg</c:v>
                </c:pt>
                <c:pt idx="1">
                  <c:v>Weikersdorf-Ost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'4a_DiagÜberblick'!$B$99:$D$99</c15:sqref>
                  </c15:fullRef>
                </c:ext>
              </c:extLst>
              <c:f>('4a_DiagÜberblick'!$B$99,'4a_DiagÜberblick'!$D$99)</c:f>
              <c:numCache>
                <c:formatCode>0%</c:formatCode>
                <c:ptCount val="2"/>
                <c:pt idx="0">
                  <c:v>9.494949494949495E-2</c:v>
                </c:pt>
                <c:pt idx="1">
                  <c:v>0.44827586206896552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'4a_DiagÜberblick'!$B$102:$D$102</c15:f>
                <c15:dlblRangeCache>
                  <c:ptCount val="3"/>
                  <c:pt idx="0">
                    <c:v>47</c:v>
                  </c:pt>
                  <c:pt idx="1">
                    <c:v>32</c:v>
                  </c:pt>
                  <c:pt idx="2">
                    <c:v>39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6046-47FB-9A70-4D86EB4464BC}"/>
            </c:ext>
          </c:extLst>
        </c:ser>
        <c:ser>
          <c:idx val="2"/>
          <c:order val="2"/>
          <c:tx>
            <c:strRef>
              <c:f>'4a_DiagÜberblick'!$A$100</c:f>
              <c:strCache>
                <c:ptCount val="1"/>
                <c:pt idx="0">
                  <c:v>nach Einzelfragmenten</c:v>
                </c:pt>
              </c:strCache>
            </c:strRef>
          </c:tx>
          <c:spPr>
            <a:solidFill>
              <a:srgbClr val="F79646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6046-47FB-9A70-4D86EB4464B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1058C49-49A6-44D1-8CC5-B7781A859249}" type="CELLRANGE">
                      <a:rPr lang="en-US"/>
                      <a:pPr/>
                      <a:t>[ZELLBEREICH]</a:t>
                    </a:fld>
                    <a:endParaRPr lang="en-US" baseline="0"/>
                  </a:p>
                  <a:p>
                    <a:fld id="{2F8750FD-ADB4-4F2B-A387-40399C105DA3}" type="VALUE">
                      <a:rPr lang="en-US"/>
                      <a:pPr/>
                      <a:t>[WERT]</a:t>
                    </a:fld>
                    <a:endParaRPr lang="de-DE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6046-47FB-9A70-4D86EB4464B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'4a_DiagÜberblick'!$B$97:$D$97</c15:sqref>
                  </c15:fullRef>
                </c:ext>
              </c:extLst>
              <c:f>('4a_DiagÜberblick'!$B$97,'4a_DiagÜberblick'!$D$97)</c:f>
              <c:strCache>
                <c:ptCount val="2"/>
                <c:pt idx="0">
                  <c:v>Steyregg-Windegg</c:v>
                </c:pt>
                <c:pt idx="1">
                  <c:v>Weikersdorf-Ost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'4a_DiagÜberblick'!$B$100:$D$100</c15:sqref>
                  </c15:fullRef>
                </c:ext>
              </c:extLst>
              <c:f>('4a_DiagÜberblick'!$B$100,'4a_DiagÜberblick'!$D$100)</c:f>
              <c:numCache>
                <c:formatCode>0%</c:formatCode>
                <c:ptCount val="2"/>
                <c:pt idx="1">
                  <c:v>0.30434782608695654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'4a_DiagÜberblick'!$B$103:$D$103</c15:f>
                <c15:dlblRangeCache>
                  <c:ptCount val="3"/>
                  <c:pt idx="2">
                    <c:v>301</c:v>
                  </c:pt>
                </c15:dlblRangeCache>
              </c15:datalabelsRange>
            </c:ext>
            <c:ext xmlns:c15="http://schemas.microsoft.com/office/drawing/2012/chart" uri="{02D57815-91ED-43cb-92C2-25804820EDAC}">
              <c15:categoryFilterExceptions>
                <c15:categoryFilterException>
                  <c15:sqref>'4a_DiagÜberblick'!$C$100</c15:sqref>
                  <c15:dLbl>
                    <c:idx val="0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separator>
</c:separator>
                    <c:extLst>
                      <c:ext uri="{CE6537A1-D6FC-4f65-9D91-7224C49458BB}">
                        <c15:showDataLabelsRange val="0"/>
                      </c:ext>
                      <c:ext xmlns:c16="http://schemas.microsoft.com/office/drawing/2014/chart" uri="{C3380CC4-5D6E-409C-BE32-E72D297353CC}">
                        <c16:uniqueId val="{00000009-6046-47FB-9A70-4D86EB4464BC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8-6046-47FB-9A70-4D86EB4464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0728288"/>
        <c:axId val="650731032"/>
      </c:barChart>
      <c:catAx>
        <c:axId val="650728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50731032"/>
        <c:crosses val="autoZero"/>
        <c:auto val="1"/>
        <c:lblAlgn val="ctr"/>
        <c:lblOffset val="100"/>
        <c:noMultiLvlLbl val="0"/>
      </c:catAx>
      <c:valAx>
        <c:axId val="650731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50728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lt1">
          <a:shade val="50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800" b="0" i="0" baseline="0">
                <a:effectLst/>
              </a:rPr>
              <a:t>Anteil der Verzierungen/Handhaben an der Gesamtmenge der Keramik</a:t>
            </a:r>
            <a:endParaRPr lang="de-DE" sz="18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'4a_DiagÜberblick'!$A$115</c:f>
              <c:strCache>
                <c:ptCount val="1"/>
                <c:pt idx="0">
                  <c:v>nach Gewicht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F6EA7B65-A59B-4FA4-B4E8-97921AE9A82B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88BE-4D9A-8A60-35E90092EBD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E9C3F0E-4C03-4F36-A15E-502A1C5EE173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88BE-4D9A-8A60-35E90092EBD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E5A1F89-5D48-472F-8347-C37724A1304C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88BE-4D9A-8A60-35E90092EBD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'4a_DiagÜberblick'!$B$114:$D$114</c:f>
              <c:strCache>
                <c:ptCount val="3"/>
                <c:pt idx="0">
                  <c:v>Steyregg-Windegg</c:v>
                </c:pt>
                <c:pt idx="1">
                  <c:v>Steyregg-Windegg (nur Ware 18+19)</c:v>
                </c:pt>
                <c:pt idx="2">
                  <c:v>Weikersdorf-Ost</c:v>
                </c:pt>
              </c:strCache>
            </c:strRef>
          </c:cat>
          <c:val>
            <c:numRef>
              <c:f>'4a_DiagÜberblick'!$B$115:$D$115</c:f>
              <c:numCache>
                <c:formatCode>0%</c:formatCode>
                <c:ptCount val="3"/>
                <c:pt idx="0">
                  <c:v>0.21851627903628681</c:v>
                </c:pt>
                <c:pt idx="1">
                  <c:v>0.17205318035582776</c:v>
                </c:pt>
                <c:pt idx="2">
                  <c:v>0.38375443262411346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'4a_DiagÜberblick'!$B$118:$D$118</c15:f>
                <c15:dlblRangeCache>
                  <c:ptCount val="3"/>
                  <c:pt idx="0">
                    <c:v>6,071 kg</c:v>
                  </c:pt>
                  <c:pt idx="1">
                    <c:v>4,439 kg</c:v>
                  </c:pt>
                  <c:pt idx="2">
                    <c:v>6,926 kg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3-88BE-4D9A-8A60-35E90092EBD4}"/>
            </c:ext>
          </c:extLst>
        </c:ser>
        <c:ser>
          <c:idx val="1"/>
          <c:order val="1"/>
          <c:tx>
            <c:strRef>
              <c:f>'4a_DiagÜberblick'!$A$116</c:f>
              <c:strCache>
                <c:ptCount val="1"/>
                <c:pt idx="0">
                  <c:v>nach Datenbankzeilen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3AAD1EB7-D28A-447D-A94C-F2765F504C47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88BE-4D9A-8A60-35E90092EBD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029C93C-1B01-4180-B610-DF7CCDBF445A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88BE-4D9A-8A60-35E90092EBD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4F20FE33-B7F9-4373-8EBC-F528B25BEBC8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88BE-4D9A-8A60-35E90092EBD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'4a_DiagÜberblick'!$B$114:$D$114</c:f>
              <c:strCache>
                <c:ptCount val="3"/>
                <c:pt idx="0">
                  <c:v>Steyregg-Windegg</c:v>
                </c:pt>
                <c:pt idx="1">
                  <c:v>Steyregg-Windegg (nur Ware 18+19)</c:v>
                </c:pt>
                <c:pt idx="2">
                  <c:v>Weikersdorf-Ost</c:v>
                </c:pt>
              </c:strCache>
            </c:strRef>
          </c:cat>
          <c:val>
            <c:numRef>
              <c:f>'4a_DiagÜberblick'!$B$116:$D$116</c:f>
              <c:numCache>
                <c:formatCode>0%</c:formatCode>
                <c:ptCount val="3"/>
                <c:pt idx="0">
                  <c:v>0.23232323232323232</c:v>
                </c:pt>
                <c:pt idx="1">
                  <c:v>0.16814159292035399</c:v>
                </c:pt>
                <c:pt idx="2">
                  <c:v>0.74712643678160917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'4a_DiagÜberblick'!$B$119:$D$119</c15:f>
                <c15:dlblRangeCache>
                  <c:ptCount val="3"/>
                  <c:pt idx="0">
                    <c:v>115</c:v>
                  </c:pt>
                  <c:pt idx="1">
                    <c:v>76</c:v>
                  </c:pt>
                  <c:pt idx="2">
                    <c:v>65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7-88BE-4D9A-8A60-35E90092EBD4}"/>
            </c:ext>
          </c:extLst>
        </c:ser>
        <c:ser>
          <c:idx val="2"/>
          <c:order val="2"/>
          <c:tx>
            <c:strRef>
              <c:f>'4a_DiagÜberblick'!$A$117</c:f>
              <c:strCache>
                <c:ptCount val="1"/>
                <c:pt idx="0">
                  <c:v>nach Einzelfragmenten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88BE-4D9A-8A60-35E90092EBD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88BE-4D9A-8A60-35E90092EBD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4E51F62-C6A9-4019-8B57-149E5905533E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88BE-4D9A-8A60-35E90092EBD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'4a_DiagÜberblick'!$B$114:$D$114</c:f>
              <c:strCache>
                <c:ptCount val="3"/>
                <c:pt idx="0">
                  <c:v>Steyregg-Windegg</c:v>
                </c:pt>
                <c:pt idx="1">
                  <c:v>Steyregg-Windegg (nur Ware 18+19)</c:v>
                </c:pt>
                <c:pt idx="2">
                  <c:v>Weikersdorf-Ost</c:v>
                </c:pt>
              </c:strCache>
            </c:strRef>
          </c:cat>
          <c:val>
            <c:numRef>
              <c:f>'4a_DiagÜberblick'!$B$117:$D$117</c:f>
              <c:numCache>
                <c:formatCode>0%</c:formatCode>
                <c:ptCount val="3"/>
                <c:pt idx="2">
                  <c:v>0.15773508594539939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'4a_DiagÜberblick'!$B$120:$D$120</c15:f>
                <c15:dlblRangeCache>
                  <c:ptCount val="3"/>
                  <c:pt idx="2">
                    <c:v>156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B-88BE-4D9A-8A60-35E90092EB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0727504"/>
        <c:axId val="737085920"/>
      </c:barChart>
      <c:catAx>
        <c:axId val="650727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37085920"/>
        <c:crosses val="autoZero"/>
        <c:auto val="1"/>
        <c:lblAlgn val="ctr"/>
        <c:lblOffset val="100"/>
        <c:noMultiLvlLbl val="0"/>
      </c:catAx>
      <c:valAx>
        <c:axId val="737085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50727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800" b="1"/>
              <a:t>Gesamtmenge der Keramik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'4a_DiagÜberblick'!$A$30</c:f>
              <c:strCache>
                <c:ptCount val="1"/>
                <c:pt idx="0">
                  <c:v>nach Datenbankzeilen</c:v>
                </c:pt>
              </c:strCache>
            </c:strRef>
          </c:tx>
          <c:spPr>
            <a:solidFill>
              <a:srgbClr val="4BACC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'4a_DiagÜberblick'!$B$28:$E$28</c:f>
              <c:strCache>
                <c:ptCount val="4"/>
                <c:pt idx="0">
                  <c:v>Steyregg-Windegg</c:v>
                </c:pt>
                <c:pt idx="1">
                  <c:v>Steyregg-Windegg (nur Ware 18+19)</c:v>
                </c:pt>
                <c:pt idx="2">
                  <c:v>Weikersdorf-Ost</c:v>
                </c:pt>
                <c:pt idx="3">
                  <c:v>Pulgarn 1996</c:v>
                </c:pt>
              </c:strCache>
            </c:strRef>
          </c:cat>
          <c:val>
            <c:numRef>
              <c:f>'4a_DiagÜberblick'!$B$30:$E$30</c:f>
              <c:numCache>
                <c:formatCode>0</c:formatCode>
                <c:ptCount val="4"/>
                <c:pt idx="0">
                  <c:v>495</c:v>
                </c:pt>
                <c:pt idx="1">
                  <c:v>452</c:v>
                </c:pt>
                <c:pt idx="2" formatCode="General">
                  <c:v>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61-4F86-925F-AA521586A903}"/>
            </c:ext>
          </c:extLst>
        </c:ser>
        <c:ser>
          <c:idx val="2"/>
          <c:order val="2"/>
          <c:tx>
            <c:strRef>
              <c:f>'4a_DiagÜberblick'!$A$31</c:f>
              <c:strCache>
                <c:ptCount val="1"/>
                <c:pt idx="0">
                  <c:v>nach Einzelfragmenten</c:v>
                </c:pt>
              </c:strCache>
            </c:strRef>
          </c:tx>
          <c:spPr>
            <a:solidFill>
              <a:srgbClr val="F7964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'4a_DiagÜberblick'!$B$28:$E$28</c:f>
              <c:strCache>
                <c:ptCount val="4"/>
                <c:pt idx="0">
                  <c:v>Steyregg-Windegg</c:v>
                </c:pt>
                <c:pt idx="1">
                  <c:v>Steyregg-Windegg (nur Ware 18+19)</c:v>
                </c:pt>
                <c:pt idx="2">
                  <c:v>Weikersdorf-Ost</c:v>
                </c:pt>
                <c:pt idx="3">
                  <c:v>Pulgarn 1996</c:v>
                </c:pt>
              </c:strCache>
            </c:strRef>
          </c:cat>
          <c:val>
            <c:numRef>
              <c:f>'4a_DiagÜberblick'!$B$31:$E$31</c:f>
              <c:numCache>
                <c:formatCode>General</c:formatCode>
                <c:ptCount val="4"/>
                <c:pt idx="0">
                  <c:v>2380</c:v>
                </c:pt>
                <c:pt idx="1">
                  <c:v>2242</c:v>
                </c:pt>
                <c:pt idx="2">
                  <c:v>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61-4F86-925F-AA521586A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overlap val="-100"/>
        <c:axId val="737083960"/>
        <c:axId val="737083568"/>
      </c:barChart>
      <c:barChart>
        <c:barDir val="col"/>
        <c:grouping val="clustered"/>
        <c:varyColors val="0"/>
        <c:ser>
          <c:idx val="0"/>
          <c:order val="0"/>
          <c:tx>
            <c:strRef>
              <c:f>'4a_DiagÜberblick'!$A$29</c:f>
              <c:strCache>
                <c:ptCount val="1"/>
                <c:pt idx="0">
                  <c:v>nach Gewicht</c:v>
                </c:pt>
              </c:strCache>
            </c:strRef>
          </c:tx>
          <c:spPr>
            <a:solidFill>
              <a:srgbClr val="8064A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'4a_DiagÜberblick'!$B$28:$E$28</c:f>
              <c:strCache>
                <c:ptCount val="4"/>
                <c:pt idx="0">
                  <c:v>Steyregg-Windegg</c:v>
                </c:pt>
                <c:pt idx="1">
                  <c:v>Steyregg-Windegg (nur Ware 18+19)</c:v>
                </c:pt>
                <c:pt idx="2">
                  <c:v>Weikersdorf-Ost</c:v>
                </c:pt>
                <c:pt idx="3">
                  <c:v>Pulgarn 1996</c:v>
                </c:pt>
              </c:strCache>
            </c:strRef>
          </c:cat>
          <c:val>
            <c:numRef>
              <c:f>'4a_DiagÜberblick'!$B$29:$E$29</c:f>
              <c:numCache>
                <c:formatCode>#,##0.000" kg";;\-#,##0.000" kg"</c:formatCode>
                <c:ptCount val="4"/>
                <c:pt idx="0" formatCode="#,##0.000&quot; kg&quot;;\-#,##0.000&quot; kg&quot;;#,##0&quot; kg&quot;">
                  <c:v>27.783999999999999</c:v>
                </c:pt>
                <c:pt idx="1">
                  <c:v>25.798999999999999</c:v>
                </c:pt>
                <c:pt idx="2">
                  <c:v>18.047999999999998</c:v>
                </c:pt>
                <c:pt idx="3">
                  <c:v>57.56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61-4F86-925F-AA521586A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overlap val="-100"/>
        <c:axId val="536165240"/>
        <c:axId val="536167200"/>
      </c:barChart>
      <c:catAx>
        <c:axId val="737083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37083568"/>
        <c:crosses val="autoZero"/>
        <c:auto val="1"/>
        <c:lblAlgn val="ctr"/>
        <c:lblOffset val="100"/>
        <c:noMultiLvlLbl val="0"/>
      </c:catAx>
      <c:valAx>
        <c:axId val="737083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37083960"/>
        <c:crosses val="autoZero"/>
        <c:crossBetween val="between"/>
      </c:valAx>
      <c:valAx>
        <c:axId val="536167200"/>
        <c:scaling>
          <c:orientation val="minMax"/>
        </c:scaling>
        <c:delete val="0"/>
        <c:axPos val="r"/>
        <c:numFmt formatCode="#,##0&quot; kg&quot;;\-#,##0&quot; kg&quot;;#,##0&quot; kg&quot;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36165240"/>
        <c:crosses val="max"/>
        <c:crossBetween val="between"/>
      </c:valAx>
      <c:catAx>
        <c:axId val="5361652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36167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800" b="1"/>
              <a:t>Gesamtmenge der Keramik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'4a_DiagÜberblick'!$A$30</c:f>
              <c:strCache>
                <c:ptCount val="1"/>
                <c:pt idx="0">
                  <c:v>nach Datenbankzeilen</c:v>
                </c:pt>
              </c:strCache>
            </c:strRef>
          </c:tx>
          <c:spPr>
            <a:solidFill>
              <a:srgbClr val="4BACC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'4a_DiagÜberblick'!$B$28:$E$28</c15:sqref>
                  </c15:fullRef>
                </c:ext>
              </c:extLst>
              <c:f>('4a_DiagÜberblick'!$B$28,'4a_DiagÜberblick'!$D$28:$E$28)</c:f>
              <c:strCache>
                <c:ptCount val="3"/>
                <c:pt idx="0">
                  <c:v>Steyregg-Windegg</c:v>
                </c:pt>
                <c:pt idx="1">
                  <c:v>Weikersdorf-Ost</c:v>
                </c:pt>
                <c:pt idx="2">
                  <c:v>Pulgarn 1996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'4a_DiagÜberblick'!$B$30:$E$30</c15:sqref>
                  </c15:fullRef>
                </c:ext>
              </c:extLst>
              <c:f>('4a_DiagÜberblick'!$B$30,'4a_DiagÜberblick'!$D$30:$E$30)</c:f>
              <c:numCache>
                <c:formatCode>0</c:formatCode>
                <c:ptCount val="3"/>
                <c:pt idx="0">
                  <c:v>495</c:v>
                </c:pt>
                <c:pt idx="1" formatCode="General">
                  <c:v>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36-48FA-A65A-08E1505FD317}"/>
            </c:ext>
          </c:extLst>
        </c:ser>
        <c:ser>
          <c:idx val="2"/>
          <c:order val="2"/>
          <c:tx>
            <c:strRef>
              <c:f>'4a_DiagÜberblick'!$A$31</c:f>
              <c:strCache>
                <c:ptCount val="1"/>
                <c:pt idx="0">
                  <c:v>nach Einzelfragmenten</c:v>
                </c:pt>
              </c:strCache>
            </c:strRef>
          </c:tx>
          <c:spPr>
            <a:solidFill>
              <a:srgbClr val="F7964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'4a_DiagÜberblick'!$B$28:$E$28</c15:sqref>
                  </c15:fullRef>
                </c:ext>
              </c:extLst>
              <c:f>('4a_DiagÜberblick'!$B$28,'4a_DiagÜberblick'!$D$28:$E$28)</c:f>
              <c:strCache>
                <c:ptCount val="3"/>
                <c:pt idx="0">
                  <c:v>Steyregg-Windegg</c:v>
                </c:pt>
                <c:pt idx="1">
                  <c:v>Weikersdorf-Ost</c:v>
                </c:pt>
                <c:pt idx="2">
                  <c:v>Pulgarn 1996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'4a_DiagÜberblick'!$B$31:$E$31</c15:sqref>
                  </c15:fullRef>
                </c:ext>
              </c:extLst>
              <c:f>('4a_DiagÜberblick'!$B$31,'4a_DiagÜberblick'!$D$31:$E$31)</c:f>
              <c:numCache>
                <c:formatCode>General</c:formatCode>
                <c:ptCount val="3"/>
                <c:pt idx="0">
                  <c:v>2380</c:v>
                </c:pt>
                <c:pt idx="1">
                  <c:v>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A36-48FA-A65A-08E1505FD3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100"/>
        <c:axId val="553358480"/>
        <c:axId val="553359264"/>
      </c:barChart>
      <c:barChart>
        <c:barDir val="col"/>
        <c:grouping val="clustered"/>
        <c:varyColors val="0"/>
        <c:ser>
          <c:idx val="0"/>
          <c:order val="0"/>
          <c:tx>
            <c:strRef>
              <c:f>'4a_DiagÜberblick'!$A$29</c:f>
              <c:strCache>
                <c:ptCount val="1"/>
                <c:pt idx="0">
                  <c:v>nach Gewicht</c:v>
                </c:pt>
              </c:strCache>
            </c:strRef>
          </c:tx>
          <c:spPr>
            <a:solidFill>
              <a:srgbClr val="8064A2"/>
            </a:solidFill>
            <a:ln>
              <a:solidFill>
                <a:schemeClr val="lt1">
                  <a:shade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'4a_DiagÜberblick'!$B$28:$E$28</c15:sqref>
                  </c15:fullRef>
                </c:ext>
              </c:extLst>
              <c:f>('4a_DiagÜberblick'!$B$28,'4a_DiagÜberblick'!$D$28:$E$28)</c:f>
              <c:strCache>
                <c:ptCount val="3"/>
                <c:pt idx="0">
                  <c:v>Steyregg-Windegg</c:v>
                </c:pt>
                <c:pt idx="1">
                  <c:v>Weikersdorf-Ost</c:v>
                </c:pt>
                <c:pt idx="2">
                  <c:v>Pulgarn 1996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'4a_DiagÜberblick'!$B$29:$E$29</c15:sqref>
                  </c15:fullRef>
                </c:ext>
              </c:extLst>
              <c:f>('4a_DiagÜberblick'!$B$29,'4a_DiagÜberblick'!$D$29:$E$29)</c:f>
              <c:numCache>
                <c:formatCode>#,##0.000" kg";;\-#,##0.000" kg"</c:formatCode>
                <c:ptCount val="3"/>
                <c:pt idx="0" formatCode="#,##0.000&quot; kg&quot;;\-#,##0.000&quot; kg&quot;;#,##0&quot; kg&quot;">
                  <c:v>27.783999999999999</c:v>
                </c:pt>
                <c:pt idx="1">
                  <c:v>18.047999999999998</c:v>
                </c:pt>
                <c:pt idx="2">
                  <c:v>57.56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36-48FA-A65A-08E1505FD3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40"/>
        <c:overlap val="100"/>
        <c:axId val="625226192"/>
        <c:axId val="553360048"/>
      </c:barChart>
      <c:catAx>
        <c:axId val="553358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53359264"/>
        <c:crosses val="autoZero"/>
        <c:auto val="1"/>
        <c:lblAlgn val="ctr"/>
        <c:lblOffset val="100"/>
        <c:noMultiLvlLbl val="0"/>
      </c:catAx>
      <c:valAx>
        <c:axId val="553359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53358480"/>
        <c:crosses val="autoZero"/>
        <c:crossBetween val="between"/>
      </c:valAx>
      <c:valAx>
        <c:axId val="553360048"/>
        <c:scaling>
          <c:orientation val="minMax"/>
        </c:scaling>
        <c:delete val="0"/>
        <c:axPos val="r"/>
        <c:numFmt formatCode="#,##0&quot; kg&quot;;\-#,##0&quot; kg&quot;;#,##0&quot; kg&quot;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25226192"/>
        <c:crosses val="max"/>
        <c:crossBetween val="between"/>
      </c:valAx>
      <c:catAx>
        <c:axId val="6252261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533600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lt1">
          <a:shade val="50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800" b="1" i="0" baseline="0">
                <a:effectLst/>
              </a:rPr>
              <a:t>Weikersdorf-Ost, Grube SE 5</a:t>
            </a:r>
            <a:endParaRPr lang="de-DE">
              <a:effectLst/>
            </a:endParaRPr>
          </a:p>
          <a:p>
            <a:pPr>
              <a:defRPr/>
            </a:pPr>
            <a:r>
              <a:rPr lang="de-DE" sz="1800" b="1" i="0" baseline="0">
                <a:effectLst/>
              </a:rPr>
              <a:t>Anteile von Verzierungen/Handhaben in Prozent </a:t>
            </a:r>
            <a:endParaRPr lang="de-D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'4a_DiagÜberblick'!$A$81</c:f>
              <c:strCache>
                <c:ptCount val="1"/>
                <c:pt idx="0">
                  <c:v>Verziert mit LeistM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794AFD44-2D3B-472C-9655-ECCEC2CD30D6}" type="CELLRANGE">
                      <a:rPr lang="en-US"/>
                      <a:pPr/>
                      <a:t>[ZELLBEREICH]</a:t>
                    </a:fld>
                    <a:endParaRPr lang="en-US" baseline="0"/>
                  </a:p>
                  <a:p>
                    <a:fld id="{05D14916-E794-4114-A13C-E61E919004B4}" type="VALUE">
                      <a:rPr lang="en-US"/>
                      <a:pPr/>
                      <a:t>[WERT]</a:t>
                    </a:fld>
                    <a:endParaRPr lang="de-DE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2046-4585-8D2C-25432D2131C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1D345CF-16BA-4AE5-BC48-B128822FB497}" type="CELLRANGE">
                      <a:rPr lang="en-US"/>
                      <a:pPr/>
                      <a:t>[ZELLBEREICH]</a:t>
                    </a:fld>
                    <a:endParaRPr lang="en-US" baseline="0"/>
                  </a:p>
                  <a:p>
                    <a:fld id="{63D33D73-5755-435D-88BF-8F839CEE4E38}" type="VALUE">
                      <a:rPr lang="en-US"/>
                      <a:pPr/>
                      <a:t>[WERT]</a:t>
                    </a:fld>
                    <a:endParaRPr lang="de-DE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2046-4585-8D2C-25432D2131C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DD970B5-5B28-4B10-BEF9-B44D79F631E9}" type="CELLRANGE">
                      <a:rPr lang="en-US"/>
                      <a:pPr/>
                      <a:t>[ZELLBEREICH]</a:t>
                    </a:fld>
                    <a:endParaRPr lang="en-US" baseline="0"/>
                  </a:p>
                  <a:p>
                    <a:fld id="{F59E23B6-2901-48A4-A521-9CA7A69109ED}" type="VALUE">
                      <a:rPr lang="en-US"/>
                      <a:pPr/>
                      <a:t>[WERT]</a:t>
                    </a:fld>
                    <a:endParaRPr lang="de-DE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2046-4585-8D2C-25432D2131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'4a_DiagÜberblick'!$B$80:$D$80</c:f>
              <c:strCache>
                <c:ptCount val="3"/>
                <c:pt idx="0">
                  <c:v>nach Einzelfragmenten 
(n = 156)</c:v>
                </c:pt>
                <c:pt idx="1">
                  <c:v>nach Datenbankzeilen 
(n = 65)</c:v>
                </c:pt>
                <c:pt idx="2">
                  <c:v>nach Gewicht
(n = 6,926 kg)</c:v>
                </c:pt>
              </c:strCache>
            </c:strRef>
          </c:cat>
          <c:val>
            <c:numRef>
              <c:f>'4a_DiagÜberblick'!$B$81:$D$81</c:f>
              <c:numCache>
                <c:formatCode>0%</c:formatCode>
                <c:ptCount val="3"/>
                <c:pt idx="0">
                  <c:v>0.62179487179487181</c:v>
                </c:pt>
                <c:pt idx="1">
                  <c:v>0.58461538461538465</c:v>
                </c:pt>
                <c:pt idx="2">
                  <c:v>0.75628068149003758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'4a_DiagÜberblick'!$B$84:$D$84</c15:f>
                <c15:dlblRangeCache>
                  <c:ptCount val="3"/>
                  <c:pt idx="0">
                    <c:v>97</c:v>
                  </c:pt>
                  <c:pt idx="1">
                    <c:v>38</c:v>
                  </c:pt>
                  <c:pt idx="2">
                    <c:v>5,238 kg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3-2046-4585-8D2C-25432D2131CD}"/>
            </c:ext>
          </c:extLst>
        </c:ser>
        <c:ser>
          <c:idx val="1"/>
          <c:order val="1"/>
          <c:tx>
            <c:strRef>
              <c:f>'4a_DiagÜberblick'!$A$82</c:f>
              <c:strCache>
                <c:ptCount val="1"/>
                <c:pt idx="0">
                  <c:v>Verziert mit ReihM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4410C424-F73F-4F1C-962D-3E098A40F2D5}" type="CELLRANGE">
                      <a:rPr lang="en-US"/>
                      <a:pPr/>
                      <a:t>[ZELLBEREICH]</a:t>
                    </a:fld>
                    <a:endParaRPr lang="en-US" baseline="0"/>
                  </a:p>
                  <a:p>
                    <a:fld id="{0CF074E3-F26B-4051-8D6C-4EE1539EEB2C}" type="VALUE">
                      <a:rPr lang="en-US"/>
                      <a:pPr/>
                      <a:t>[WERT]</a:t>
                    </a:fld>
                    <a:endParaRPr lang="de-DE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2046-4585-8D2C-25432D2131C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B8034CA-EDD4-4EA5-A472-505F89F7215C}" type="CELLRANGE">
                      <a:rPr lang="en-US"/>
                      <a:pPr/>
                      <a:t>[ZELLBEREICH]</a:t>
                    </a:fld>
                    <a:endParaRPr lang="en-US" baseline="0"/>
                  </a:p>
                  <a:p>
                    <a:fld id="{2E0671BF-4259-4135-B86E-4C6FE89BEF61}" type="VALUE">
                      <a:rPr lang="en-US"/>
                      <a:pPr/>
                      <a:t>[WERT]</a:t>
                    </a:fld>
                    <a:endParaRPr lang="de-DE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2046-4585-8D2C-25432D2131C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2074330-460E-4B4B-B38E-8A2CF5BA616F}" type="CELLRANGE">
                      <a:rPr lang="en-US"/>
                      <a:pPr/>
                      <a:t>[ZELLBEREICH]</a:t>
                    </a:fld>
                    <a:endParaRPr lang="en-US" baseline="0"/>
                  </a:p>
                  <a:p>
                    <a:fld id="{44E419E2-78ED-4049-851D-5B019D890E31}" type="VALUE">
                      <a:rPr lang="en-US"/>
                      <a:pPr/>
                      <a:t>[WERT]</a:t>
                    </a:fld>
                    <a:endParaRPr lang="de-DE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2046-4585-8D2C-25432D2131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'4a_DiagÜberblick'!$B$80:$D$80</c:f>
              <c:strCache>
                <c:ptCount val="3"/>
                <c:pt idx="0">
                  <c:v>nach Einzelfragmenten 
(n = 156)</c:v>
                </c:pt>
                <c:pt idx="1">
                  <c:v>nach Datenbankzeilen 
(n = 65)</c:v>
                </c:pt>
                <c:pt idx="2">
                  <c:v>nach Gewicht
(n = 6,926 kg)</c:v>
                </c:pt>
              </c:strCache>
            </c:strRef>
          </c:cat>
          <c:val>
            <c:numRef>
              <c:f>'4a_DiagÜberblick'!$B$82:$D$82</c:f>
              <c:numCache>
                <c:formatCode>0%</c:formatCode>
                <c:ptCount val="3"/>
                <c:pt idx="0">
                  <c:v>0.38461538461538464</c:v>
                </c:pt>
                <c:pt idx="1">
                  <c:v>0.4</c:v>
                </c:pt>
                <c:pt idx="2">
                  <c:v>0.4357493502743286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'4a_DiagÜberblick'!$B$85:$D$85</c15:f>
                <c15:dlblRangeCache>
                  <c:ptCount val="3"/>
                  <c:pt idx="0">
                    <c:v>60</c:v>
                  </c:pt>
                  <c:pt idx="1">
                    <c:v>26</c:v>
                  </c:pt>
                  <c:pt idx="2">
                    <c:v>3,018 kg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7-2046-4585-8D2C-25432D2131CD}"/>
            </c:ext>
          </c:extLst>
        </c:ser>
        <c:ser>
          <c:idx val="2"/>
          <c:order val="2"/>
          <c:tx>
            <c:strRef>
              <c:f>'4a_DiagÜberblick'!$A$83</c:f>
              <c:strCache>
                <c:ptCount val="1"/>
                <c:pt idx="0">
                  <c:v>Verziert mit Handhabe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265DE38B-D018-495A-BD57-1F7FF701C176}" type="CELLRANGE">
                      <a:rPr lang="en-US"/>
                      <a:pPr/>
                      <a:t>[ZELLBEREICH]</a:t>
                    </a:fld>
                    <a:endParaRPr lang="en-US" baseline="0"/>
                  </a:p>
                  <a:p>
                    <a:fld id="{4B9F15A4-C2F6-40FF-BC42-44B37CDA6CDF}" type="VALUE">
                      <a:rPr lang="en-US"/>
                      <a:pPr/>
                      <a:t>[WERT]</a:t>
                    </a:fld>
                    <a:endParaRPr lang="de-DE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2046-4585-8D2C-25432D2131C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66BFF24A-4F91-4946-8ECC-765CAAB3778A}" type="CELLRANGE">
                      <a:rPr lang="en-US"/>
                      <a:pPr/>
                      <a:t>[ZELLBEREICH]</a:t>
                    </a:fld>
                    <a:endParaRPr lang="en-US" baseline="0"/>
                  </a:p>
                  <a:p>
                    <a:fld id="{5B48C4E1-2F37-4B17-ACB0-98F2C9CD22F3}" type="VALUE">
                      <a:rPr lang="en-US"/>
                      <a:pPr/>
                      <a:t>[WERT]</a:t>
                    </a:fld>
                    <a:endParaRPr lang="de-DE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2046-4585-8D2C-25432D2131C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B697EC5-662B-4C4C-B853-BD987AAA267B}" type="CELLRANGE">
                      <a:rPr lang="en-US"/>
                      <a:pPr/>
                      <a:t>[ZELLBEREICH]</a:t>
                    </a:fld>
                    <a:endParaRPr lang="en-US" baseline="0"/>
                  </a:p>
                  <a:p>
                    <a:fld id="{CBAD68E5-A336-4C0B-8730-AD2BFA0F28FF}" type="VALUE">
                      <a:rPr lang="en-US"/>
                      <a:pPr/>
                      <a:t>[WERT]</a:t>
                    </a:fld>
                    <a:endParaRPr lang="de-DE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2046-4585-8D2C-25432D2131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'4a_DiagÜberblick'!$B$80:$D$80</c:f>
              <c:strCache>
                <c:ptCount val="3"/>
                <c:pt idx="0">
                  <c:v>nach Einzelfragmenten 
(n = 156)</c:v>
                </c:pt>
                <c:pt idx="1">
                  <c:v>nach Datenbankzeilen 
(n = 65)</c:v>
                </c:pt>
                <c:pt idx="2">
                  <c:v>nach Gewicht
(n = 6,926 kg)</c:v>
                </c:pt>
              </c:strCache>
            </c:strRef>
          </c:cat>
          <c:val>
            <c:numRef>
              <c:f>'4a_DiagÜberblick'!$B$83:$D$83</c:f>
              <c:numCache>
                <c:formatCode>0%</c:formatCode>
                <c:ptCount val="3"/>
                <c:pt idx="0">
                  <c:v>5.7692307692307696E-2</c:v>
                </c:pt>
                <c:pt idx="1">
                  <c:v>0.12307692307692308</c:v>
                </c:pt>
                <c:pt idx="2">
                  <c:v>0.12416979497545481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'4a_DiagÜberblick'!$B$86:$D$86</c15:f>
                <c15:dlblRangeCache>
                  <c:ptCount val="3"/>
                  <c:pt idx="0">
                    <c:v>9</c:v>
                  </c:pt>
                  <c:pt idx="1">
                    <c:v>8</c:v>
                  </c:pt>
                  <c:pt idx="2">
                    <c:v>0,86 kg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B-2046-4585-8D2C-25432D2131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5227760"/>
        <c:axId val="527794792"/>
      </c:barChart>
      <c:catAx>
        <c:axId val="62522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27794792"/>
        <c:crosses val="autoZero"/>
        <c:auto val="1"/>
        <c:lblAlgn val="ctr"/>
        <c:lblOffset val="100"/>
        <c:noMultiLvlLbl val="0"/>
      </c:catAx>
      <c:valAx>
        <c:axId val="527794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25227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5670498084291189E-2"/>
          <c:y val="0.89239027777777791"/>
          <c:w val="0.9"/>
          <c:h val="7.23319444444444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" lastClr="FFFFFF">
          <a:shade val="50000"/>
        </a:sys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t" anchorCtr="0"/>
          <a:lstStyle/>
          <a:p>
            <a:pPr algn="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800" b="1" i="0" baseline="0">
                <a:effectLst/>
              </a:rPr>
              <a:t>Untergliederung Verzierungen/Handhaben in Prozent nach Datenbankzeilen</a:t>
            </a:r>
            <a:endParaRPr lang="de-DE" sz="12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t" anchorCtr="0"/>
        <a:lstStyle/>
        <a:p>
          <a:pPr algn="r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bar"/>
        <c:grouping val="clustered"/>
        <c:varyColors val="0"/>
        <c:ser>
          <c:idx val="1"/>
          <c:order val="0"/>
          <c:tx>
            <c:strRef>
              <c:f>'4b_DiagVerzierungsdet'!$E$5</c:f>
              <c:strCache>
                <c:ptCount val="1"/>
                <c:pt idx="0">
                  <c:v>Steyregg-Windegg 
(N = 115)</c:v>
                </c:pt>
              </c:strCache>
            </c:strRef>
          </c:tx>
          <c:spPr>
            <a:solidFill>
              <a:srgbClr val="4F81BD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329B6625-148A-48F6-A5B4-4D52D6C6EE1E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2C1C-45D2-A198-3B628219AF8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E6FC7A0-8F16-4B27-861D-BC058926C348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2C1C-45D2-A198-3B628219AF8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0DF2199-BF60-43B6-A5EC-099C038EF914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2C1C-45D2-A198-3B628219AF8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1FC9E87-C717-407D-96EF-F64CEBD0CBCB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2C1C-45D2-A198-3B628219AF8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F301C8A-57BB-421C-84DA-F7BB16746CDA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2C1C-45D2-A198-3B628219AF8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A11D0AD-80F7-424E-B6A5-B48FF0AEA69D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2C1C-45D2-A198-3B628219AF8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6AE5B9E7-BD1A-4065-88EC-873E2890EC87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2C1C-45D2-A198-3B628219AF8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2C1C-45D2-A198-3B628219AF8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40E7E38F-6088-4399-88A9-1358501D09C6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2C1C-45D2-A198-3B628219AF8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2C1C-45D2-A198-3B628219AF8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2C1C-45D2-A198-3B628219AF8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88734253-45EC-45A6-9AE2-201396D46FC6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2C1C-45D2-A198-3B628219AF8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C-2C1C-45D2-A198-3B628219AF8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0B876A2C-27E8-4191-B717-D9D6A6176DC1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2C1C-45D2-A198-3B628219AF8D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16D413E2-6877-45A0-8EAC-CF3F64062003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2C1C-45D2-A198-3B628219AF8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CA4FCAEA-E1D6-4F10-884E-8C2CC2DEA79A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2C1C-45D2-A198-3B628219AF8D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0-2C1C-45D2-A198-3B628219AF8D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8E7E575F-AAFA-46CC-BDE9-76D04AC27990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2C1C-45D2-A198-3B628219AF8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9C9BBE71-9A30-447C-B87C-B1156DE3B6CF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2C1C-45D2-A198-3B628219AF8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ECBAB81D-C8E1-46B0-8C36-B3EE9955DEE8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2C1C-45D2-A198-3B628219AF8D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E8972F81-6155-4DBA-8D5D-EF0305D72F08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2C1C-45D2-A198-3B628219AF8D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5FEFBCB0-D061-464B-9768-F713A5DF1F3B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2C1C-45D2-A198-3B628219AF8D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6-2C1C-45D2-A198-3B628219AF8D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7-2C1C-45D2-A198-3B628219AF8D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00372C16-89BB-4E3D-BF6E-8D21BF3F0F59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2C1C-45D2-A198-3B628219AF8D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969B0F48-27F5-417C-A5D0-B76BFBCE6AC6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2C1C-45D2-A198-3B628219AF8D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8B5540AB-C210-40AB-99A5-9E2AF4BE349B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2C1C-45D2-A198-3B628219AF8D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A4298ED0-0AA7-4510-A055-4498AB95700B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2C1C-45D2-A198-3B628219AF8D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8B4ABF08-9C78-4EDE-82D0-89886DEC3ED7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2C1C-45D2-A198-3B628219AF8D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B085FCF5-BB7F-4F83-8818-F012F092F548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2C1C-45D2-A198-3B628219AF8D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E-2C1C-45D2-A198-3B628219AF8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eparator>; 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'4b_DiagVerzierungsdet'!$A$6:$A$36</c:f>
              <c:strCache>
                <c:ptCount val="31"/>
                <c:pt idx="0">
                  <c:v>LeistM – Einfach</c:v>
                </c:pt>
                <c:pt idx="1">
                  <c:v>LeistM – EinfachRandständig</c:v>
                </c:pt>
                <c:pt idx="2">
                  <c:v>LeistM – EinfachAmUmbruch</c:v>
                </c:pt>
                <c:pt idx="3">
                  <c:v>LeistM – EinfachSenkrecht</c:v>
                </c:pt>
                <c:pt idx="4">
                  <c:v>LeistM – Mehrfach</c:v>
                </c:pt>
                <c:pt idx="5">
                  <c:v>LeistM – MehrfachAmUmbruch</c:v>
                </c:pt>
                <c:pt idx="6">
                  <c:v>LeistM – MehrfachSenkrecht</c:v>
                </c:pt>
                <c:pt idx="7">
                  <c:v>LeistM – HängendeOderStehendeBögen</c:v>
                </c:pt>
                <c:pt idx="8">
                  <c:v>LeistM – SchrägeWinkel</c:v>
                </c:pt>
                <c:pt idx="9">
                  <c:v>LeistM – NetzartigVerteilt</c:v>
                </c:pt>
                <c:pt idx="10">
                  <c:v>LeistM – ZickzackKurz</c:v>
                </c:pt>
                <c:pt idx="11">
                  <c:v>LeistM – KurzleisteHorizontal</c:v>
                </c:pt>
                <c:pt idx="12">
                  <c:v>LeistM – KurzleisteMehrfachSenkrecht</c:v>
                </c:pt>
                <c:pt idx="13">
                  <c:v>LeistM – KurzleisteMehrfachSenkrechtGlatt</c:v>
                </c:pt>
                <c:pt idx="14">
                  <c:v>LeistT – MehrereParalleleEinstichreihen</c:v>
                </c:pt>
                <c:pt idx="15">
                  <c:v>LeistT – SeitlichModelliertDreieckQuersch</c:v>
                </c:pt>
                <c:pt idx="16">
                  <c:v>LeistT – SeitlichModelliertDünnerDicker</c:v>
                </c:pt>
                <c:pt idx="17">
                  <c:v>ReihM – Einfach</c:v>
                </c:pt>
                <c:pt idx="18">
                  <c:v>ReihM – EinfachRandbereich</c:v>
                </c:pt>
                <c:pt idx="19">
                  <c:v>ReihM – EinfachAmUmbruch</c:v>
                </c:pt>
                <c:pt idx="20">
                  <c:v>ReihM – Mehrfach</c:v>
                </c:pt>
                <c:pt idx="21">
                  <c:v>ReihM – MehrfachAmUmbruch</c:v>
                </c:pt>
                <c:pt idx="22">
                  <c:v>ReihM – FlächigBogenförmig</c:v>
                </c:pt>
                <c:pt idx="23">
                  <c:v>ReihM – EinfachFormstichZickzack</c:v>
                </c:pt>
                <c:pt idx="24">
                  <c:v>ReihM – Mundsaumoberseite</c:v>
                </c:pt>
                <c:pt idx="25">
                  <c:v>ReihT – Rundstich ≥ 3 mm</c:v>
                </c:pt>
                <c:pt idx="26">
                  <c:v>Handhabe – KnubbeEinfach</c:v>
                </c:pt>
                <c:pt idx="27">
                  <c:v>Handhabe – KnubbeEinfachAmUmbruch</c:v>
                </c:pt>
                <c:pt idx="28">
                  <c:v>Handhabe – KnubbeZweifachAmUmbruch</c:v>
                </c:pt>
                <c:pt idx="29">
                  <c:v>Handhabe – KnubbeGrifflappenartig</c:v>
                </c:pt>
                <c:pt idx="30">
                  <c:v>Handhabe – KnubbeHorizGelocht</c:v>
                </c:pt>
              </c:strCache>
            </c:strRef>
          </c:cat>
          <c:val>
            <c:numRef>
              <c:f>'4b_DiagVerzierungsdet'!$E$6:$E$36</c:f>
              <c:numCache>
                <c:formatCode>0.0%</c:formatCode>
                <c:ptCount val="31"/>
                <c:pt idx="0">
                  <c:v>0.43478260869565216</c:v>
                </c:pt>
                <c:pt idx="1">
                  <c:v>4.3478260869565216E-2</c:v>
                </c:pt>
                <c:pt idx="2">
                  <c:v>6.0869565217391307E-2</c:v>
                </c:pt>
                <c:pt idx="3">
                  <c:v>1.7391304347826087E-2</c:v>
                </c:pt>
                <c:pt idx="4">
                  <c:v>9.5652173913043481E-2</c:v>
                </c:pt>
                <c:pt idx="5">
                  <c:v>2.6086956521739129E-2</c:v>
                </c:pt>
                <c:pt idx="6">
                  <c:v>1.7391304347826087E-2</c:v>
                </c:pt>
                <c:pt idx="8">
                  <c:v>6.9565217391304349E-2</c:v>
                </c:pt>
                <c:pt idx="11">
                  <c:v>8.6956521739130436E-3</c:v>
                </c:pt>
                <c:pt idx="13">
                  <c:v>1.7391304347826087E-2</c:v>
                </c:pt>
                <c:pt idx="14">
                  <c:v>3.4782608695652174E-2</c:v>
                </c:pt>
                <c:pt idx="15">
                  <c:v>8.6956521739130436E-3</c:v>
                </c:pt>
                <c:pt idx="17">
                  <c:v>3.4782608695652174E-2</c:v>
                </c:pt>
                <c:pt idx="18">
                  <c:v>3.4782608695652174E-2</c:v>
                </c:pt>
                <c:pt idx="19">
                  <c:v>4.3478260869565216E-2</c:v>
                </c:pt>
                <c:pt idx="20">
                  <c:v>2.6086956521739129E-2</c:v>
                </c:pt>
                <c:pt idx="21">
                  <c:v>6.0869565217391307E-2</c:v>
                </c:pt>
                <c:pt idx="24">
                  <c:v>1.7391304347826087E-2</c:v>
                </c:pt>
                <c:pt idx="25">
                  <c:v>2.6086956521739129E-2</c:v>
                </c:pt>
                <c:pt idx="26">
                  <c:v>8.6956521739130436E-3</c:v>
                </c:pt>
                <c:pt idx="27">
                  <c:v>3.4782608695652174E-2</c:v>
                </c:pt>
                <c:pt idx="28">
                  <c:v>8.6956521739130436E-3</c:v>
                </c:pt>
                <c:pt idx="29">
                  <c:v>1.7391304347826087E-2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'4b_DiagVerzierungsdet'!$C$6:$C$36</c15:f>
                <c15:dlblRangeCache>
                  <c:ptCount val="31"/>
                  <c:pt idx="0">
                    <c:v>50 (43,5 %)</c:v>
                  </c:pt>
                  <c:pt idx="1">
                    <c:v>5 (4,3 %)</c:v>
                  </c:pt>
                  <c:pt idx="2">
                    <c:v>7 (6,1 %)</c:v>
                  </c:pt>
                  <c:pt idx="3">
                    <c:v>2 (1,7 %)</c:v>
                  </c:pt>
                  <c:pt idx="4">
                    <c:v>11 (9,6 %)</c:v>
                  </c:pt>
                  <c:pt idx="5">
                    <c:v>3 (2,6 %)</c:v>
                  </c:pt>
                  <c:pt idx="6">
                    <c:v>2 (1,7 %)</c:v>
                  </c:pt>
                  <c:pt idx="7">
                    <c:v> (0 %)</c:v>
                  </c:pt>
                  <c:pt idx="8">
                    <c:v>8 (7 %)</c:v>
                  </c:pt>
                  <c:pt idx="9">
                    <c:v> (0 %)</c:v>
                  </c:pt>
                  <c:pt idx="10">
                    <c:v> (0 %)</c:v>
                  </c:pt>
                  <c:pt idx="11">
                    <c:v>1 (0,9 %)</c:v>
                  </c:pt>
                  <c:pt idx="12">
                    <c:v> (0 %)</c:v>
                  </c:pt>
                  <c:pt idx="13">
                    <c:v>2 (1,7 %)</c:v>
                  </c:pt>
                  <c:pt idx="14">
                    <c:v>4 (3,5 %)</c:v>
                  </c:pt>
                  <c:pt idx="15">
                    <c:v>1 (0,9 %)</c:v>
                  </c:pt>
                  <c:pt idx="16">
                    <c:v> (0 %)</c:v>
                  </c:pt>
                  <c:pt idx="17">
                    <c:v>4 (3,5 %)</c:v>
                  </c:pt>
                  <c:pt idx="18">
                    <c:v>4 (3,5 %)</c:v>
                  </c:pt>
                  <c:pt idx="19">
                    <c:v>5 (4,3 %)</c:v>
                  </c:pt>
                  <c:pt idx="20">
                    <c:v>3 (2,6 %)</c:v>
                  </c:pt>
                  <c:pt idx="21">
                    <c:v>7 (6,1 %)</c:v>
                  </c:pt>
                  <c:pt idx="22">
                    <c:v> (0 %)</c:v>
                  </c:pt>
                  <c:pt idx="23">
                    <c:v> (0 %)</c:v>
                  </c:pt>
                  <c:pt idx="24">
                    <c:v>2 (1,7 %)</c:v>
                  </c:pt>
                  <c:pt idx="25">
                    <c:v>3 (2,6 %)</c:v>
                  </c:pt>
                  <c:pt idx="26">
                    <c:v>1 (0,9 %)</c:v>
                  </c:pt>
                  <c:pt idx="27">
                    <c:v>4 (3,5 %)</c:v>
                  </c:pt>
                  <c:pt idx="28">
                    <c:v>1 (0,9 %)</c:v>
                  </c:pt>
                  <c:pt idx="29">
                    <c:v>2 (1,7 %)</c:v>
                  </c:pt>
                  <c:pt idx="30">
                    <c:v> (0 %)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F-2C1C-45D2-A198-3B628219AF8D}"/>
            </c:ext>
          </c:extLst>
        </c:ser>
        <c:ser>
          <c:idx val="0"/>
          <c:order val="1"/>
          <c:tx>
            <c:strRef>
              <c:f>'4b_DiagVerzierungsdet'!$O$5</c:f>
              <c:strCache>
                <c:ptCount val="1"/>
                <c:pt idx="0">
                  <c:v>Weikersdorf-Ost 
(N = 65)</c:v>
                </c:pt>
              </c:strCache>
            </c:strRef>
          </c:tx>
          <c:spPr>
            <a:solidFill>
              <a:srgbClr val="C0504D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2838B65F-77C4-4C74-A322-90E0DAC20D2E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0-2C1C-45D2-A198-3B628219AF8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1-2C1C-45D2-A198-3B628219AF8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534AEC5-7259-441A-8129-2F08EEAA1FDA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2C1C-45D2-A198-3B628219AF8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5A1B18F-555C-46BB-9AFA-B31C407EF2C9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2C1C-45D2-A198-3B628219AF8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95A8BE6-E0B7-4208-B7CE-1206D9F129F4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2C1C-45D2-A198-3B628219AF8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2F9BD714-3519-4B83-B7FC-9E157D8B5422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2C1C-45D2-A198-3B628219AF8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466DB483-3E45-4FB0-8DB2-075FC1E927A4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2C1C-45D2-A198-3B628219AF8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90B5C56F-C93A-4711-A159-D2B71CB185E7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2C1C-45D2-A198-3B628219AF8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8-2C1C-45D2-A198-3B628219AF8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9569910B-99D6-4441-8683-88D4A70270EA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2C1C-45D2-A198-3B628219AF8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9A7D8A34-1BE4-4B20-88BB-BA54E11CC61A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2C1C-45D2-A198-3B628219AF8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565DD397-A2BE-44EA-9DF4-A663F4B5F83F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2C1C-45D2-A198-3B628219AF8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259B785E-6F1C-4968-8A7C-AC183F750B4B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2C1C-45D2-A198-3B628219AF8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D-2C1C-45D2-A198-3B628219AF8D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E-2C1C-45D2-A198-3B628219AF8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9E3068F4-1470-49DF-819B-B6F310DF6AEE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2C1C-45D2-A198-3B628219AF8D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9FBC90FC-06E3-4C61-810B-388738382AAB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2C1C-45D2-A198-3B628219AF8D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D73449DE-EFA3-4F88-8F16-11CA987F9354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2C1C-45D2-A198-3B628219AF8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E2DFCEC6-DC01-43B8-8943-8662D0276C21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2C1C-45D2-A198-3B628219AF8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4BD4640B-2B6C-4A68-9BC1-BBA35230363C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2C1C-45D2-A198-3B628219AF8D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797BB65C-5725-4C45-8D29-B91CE28A842D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2C1C-45D2-A198-3B628219AF8D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F088DAEE-1BB7-4F94-985A-1F02E9CCF230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2C1C-45D2-A198-3B628219AF8D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7501514E-8BA6-4B50-9FFC-A8BC3FA43762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6-2C1C-45D2-A198-3B628219AF8D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068D1602-D281-405E-86E2-4CB2C96CC8F4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7-2C1C-45D2-A198-3B628219AF8D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3472F48E-40DC-4E50-BF7E-5D0096C1165A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8-2C1C-45D2-A198-3B628219AF8D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483E568F-0565-4012-A6CE-CDFC666F07AA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9-2C1C-45D2-A198-3B628219AF8D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4B993689-346A-4190-9EF6-F5A2FC9DAECA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A-2C1C-45D2-A198-3B628219AF8D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3B70B53F-F2C8-4161-A8C1-B29C91C12DB9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B-2C1C-45D2-A198-3B628219AF8D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C-2C1C-45D2-A198-3B628219AF8D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498C7422-002F-4907-991C-964A44F77F54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D-2C1C-45D2-A198-3B628219AF8D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386DA4B1-4DFF-4630-8242-EE4D44A76369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E-2C1C-45D2-A198-3B628219AF8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'4b_DiagVerzierungsdet'!$A$6:$A$36</c:f>
              <c:strCache>
                <c:ptCount val="31"/>
                <c:pt idx="0">
                  <c:v>LeistM – Einfach</c:v>
                </c:pt>
                <c:pt idx="1">
                  <c:v>LeistM – EinfachRandständig</c:v>
                </c:pt>
                <c:pt idx="2">
                  <c:v>LeistM – EinfachAmUmbruch</c:v>
                </c:pt>
                <c:pt idx="3">
                  <c:v>LeistM – EinfachSenkrecht</c:v>
                </c:pt>
                <c:pt idx="4">
                  <c:v>LeistM – Mehrfach</c:v>
                </c:pt>
                <c:pt idx="5">
                  <c:v>LeistM – MehrfachAmUmbruch</c:v>
                </c:pt>
                <c:pt idx="6">
                  <c:v>LeistM – MehrfachSenkrecht</c:v>
                </c:pt>
                <c:pt idx="7">
                  <c:v>LeistM – HängendeOderStehendeBögen</c:v>
                </c:pt>
                <c:pt idx="8">
                  <c:v>LeistM – SchrägeWinkel</c:v>
                </c:pt>
                <c:pt idx="9">
                  <c:v>LeistM – NetzartigVerteilt</c:v>
                </c:pt>
                <c:pt idx="10">
                  <c:v>LeistM – ZickzackKurz</c:v>
                </c:pt>
                <c:pt idx="11">
                  <c:v>LeistM – KurzleisteHorizontal</c:v>
                </c:pt>
                <c:pt idx="12">
                  <c:v>LeistM – KurzleisteMehrfachSenkrecht</c:v>
                </c:pt>
                <c:pt idx="13">
                  <c:v>LeistM – KurzleisteMehrfachSenkrechtGlatt</c:v>
                </c:pt>
                <c:pt idx="14">
                  <c:v>LeistT – MehrereParalleleEinstichreihen</c:v>
                </c:pt>
                <c:pt idx="15">
                  <c:v>LeistT – SeitlichModelliertDreieckQuersch</c:v>
                </c:pt>
                <c:pt idx="16">
                  <c:v>LeistT – SeitlichModelliertDünnerDicker</c:v>
                </c:pt>
                <c:pt idx="17">
                  <c:v>ReihM – Einfach</c:v>
                </c:pt>
                <c:pt idx="18">
                  <c:v>ReihM – EinfachRandbereich</c:v>
                </c:pt>
                <c:pt idx="19">
                  <c:v>ReihM – EinfachAmUmbruch</c:v>
                </c:pt>
                <c:pt idx="20">
                  <c:v>ReihM – Mehrfach</c:v>
                </c:pt>
                <c:pt idx="21">
                  <c:v>ReihM – MehrfachAmUmbruch</c:v>
                </c:pt>
                <c:pt idx="22">
                  <c:v>ReihM – FlächigBogenförmig</c:v>
                </c:pt>
                <c:pt idx="23">
                  <c:v>ReihM – EinfachFormstichZickzack</c:v>
                </c:pt>
                <c:pt idx="24">
                  <c:v>ReihM – Mundsaumoberseite</c:v>
                </c:pt>
                <c:pt idx="25">
                  <c:v>ReihT – Rundstich ≥ 3 mm</c:v>
                </c:pt>
                <c:pt idx="26">
                  <c:v>Handhabe – KnubbeEinfach</c:v>
                </c:pt>
                <c:pt idx="27">
                  <c:v>Handhabe – KnubbeEinfachAmUmbruch</c:v>
                </c:pt>
                <c:pt idx="28">
                  <c:v>Handhabe – KnubbeZweifachAmUmbruch</c:v>
                </c:pt>
                <c:pt idx="29">
                  <c:v>Handhabe – KnubbeGrifflappenartig</c:v>
                </c:pt>
                <c:pt idx="30">
                  <c:v>Handhabe – KnubbeHorizGelocht</c:v>
                </c:pt>
              </c:strCache>
            </c:strRef>
          </c:cat>
          <c:val>
            <c:numRef>
              <c:f>'4b_DiagVerzierungsdet'!$O$6:$O$36</c:f>
              <c:numCache>
                <c:formatCode>0.0%</c:formatCode>
                <c:ptCount val="31"/>
                <c:pt idx="0">
                  <c:v>0.12307692307692308</c:v>
                </c:pt>
                <c:pt idx="2">
                  <c:v>9.2307692307692313E-2</c:v>
                </c:pt>
                <c:pt idx="3">
                  <c:v>6.1538461538461542E-2</c:v>
                </c:pt>
                <c:pt idx="4">
                  <c:v>1.5384615384615385E-2</c:v>
                </c:pt>
                <c:pt idx="5">
                  <c:v>6.1538461538461542E-2</c:v>
                </c:pt>
                <c:pt idx="6">
                  <c:v>0.12307692307692308</c:v>
                </c:pt>
                <c:pt idx="7">
                  <c:v>3.0769230769230771E-2</c:v>
                </c:pt>
                <c:pt idx="9">
                  <c:v>3.0769230769230771E-2</c:v>
                </c:pt>
                <c:pt idx="10">
                  <c:v>3.0769230769230771E-2</c:v>
                </c:pt>
                <c:pt idx="11">
                  <c:v>0.15384615384615385</c:v>
                </c:pt>
                <c:pt idx="12">
                  <c:v>3.0769230769230771E-2</c:v>
                </c:pt>
                <c:pt idx="15">
                  <c:v>1.5384615384615385E-2</c:v>
                </c:pt>
                <c:pt idx="16">
                  <c:v>0.12307692307692308</c:v>
                </c:pt>
                <c:pt idx="17">
                  <c:v>0.16923076923076924</c:v>
                </c:pt>
                <c:pt idx="18">
                  <c:v>1.5384615384615385E-2</c:v>
                </c:pt>
                <c:pt idx="19">
                  <c:v>9.2307692307692313E-2</c:v>
                </c:pt>
                <c:pt idx="20">
                  <c:v>3.0769230769230771E-2</c:v>
                </c:pt>
                <c:pt idx="21">
                  <c:v>0.12307692307692308</c:v>
                </c:pt>
                <c:pt idx="22">
                  <c:v>1.5384615384615385E-2</c:v>
                </c:pt>
                <c:pt idx="23">
                  <c:v>1.5384615384615385E-2</c:v>
                </c:pt>
                <c:pt idx="24">
                  <c:v>1.5384615384615385E-2</c:v>
                </c:pt>
                <c:pt idx="25">
                  <c:v>1.5384615384615385E-2</c:v>
                </c:pt>
                <c:pt idx="26">
                  <c:v>6.1538461538461542E-2</c:v>
                </c:pt>
                <c:pt idx="27">
                  <c:v>1.5384615384615385E-2</c:v>
                </c:pt>
                <c:pt idx="29">
                  <c:v>3.0769230769230771E-2</c:v>
                </c:pt>
                <c:pt idx="30">
                  <c:v>1.5384615384615385E-2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'4b_DiagVerzierungsdet'!$M$6:$M$36</c15:f>
                <c15:dlblRangeCache>
                  <c:ptCount val="31"/>
                  <c:pt idx="0">
                    <c:v>8 (12,3 %)</c:v>
                  </c:pt>
                  <c:pt idx="2">
                    <c:v>6 (9,2 %)</c:v>
                  </c:pt>
                  <c:pt idx="3">
                    <c:v>4 (6,2 %)</c:v>
                  </c:pt>
                  <c:pt idx="4">
                    <c:v>1 (1,5 %)</c:v>
                  </c:pt>
                  <c:pt idx="5">
                    <c:v>4 (6,2 %)</c:v>
                  </c:pt>
                  <c:pt idx="6">
                    <c:v>8 (12,3 %)</c:v>
                  </c:pt>
                  <c:pt idx="7">
                    <c:v>2 (3,1 %)</c:v>
                  </c:pt>
                  <c:pt idx="9">
                    <c:v>2 (3,1 %)</c:v>
                  </c:pt>
                  <c:pt idx="10">
                    <c:v>2 (3,1 %)</c:v>
                  </c:pt>
                  <c:pt idx="11">
                    <c:v>10 (15,4 %)</c:v>
                  </c:pt>
                  <c:pt idx="12">
                    <c:v>2 (3,1 %)</c:v>
                  </c:pt>
                  <c:pt idx="15">
                    <c:v>1 (1,5 %)</c:v>
                  </c:pt>
                  <c:pt idx="16">
                    <c:v>8 (12,3 %)</c:v>
                  </c:pt>
                  <c:pt idx="17">
                    <c:v>11 (16,9 %)</c:v>
                  </c:pt>
                  <c:pt idx="18">
                    <c:v>1 (1,5 %)</c:v>
                  </c:pt>
                  <c:pt idx="19">
                    <c:v>6 (9,2 %)</c:v>
                  </c:pt>
                  <c:pt idx="20">
                    <c:v>2 (3,1 %)</c:v>
                  </c:pt>
                  <c:pt idx="21">
                    <c:v>8 (12,3 %)</c:v>
                  </c:pt>
                  <c:pt idx="22">
                    <c:v>1 (1,5 %)</c:v>
                  </c:pt>
                  <c:pt idx="23">
                    <c:v>1 (1,5 %)</c:v>
                  </c:pt>
                  <c:pt idx="24">
                    <c:v>1 (1,5 %)</c:v>
                  </c:pt>
                  <c:pt idx="25">
                    <c:v>1 (1,5 %)</c:v>
                  </c:pt>
                  <c:pt idx="26">
                    <c:v>4 (6,2 %)</c:v>
                  </c:pt>
                  <c:pt idx="27">
                    <c:v>1 (1,5 %)</c:v>
                  </c:pt>
                  <c:pt idx="29">
                    <c:v>2 (3,1 %)</c:v>
                  </c:pt>
                  <c:pt idx="30">
                    <c:v>1 (1,5 %)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F-2C1C-45D2-A198-3B628219A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484370976"/>
        <c:axId val="484365488"/>
      </c:barChart>
      <c:catAx>
        <c:axId val="484370976"/>
        <c:scaling>
          <c:orientation val="maxMin"/>
        </c:scaling>
        <c:delete val="0"/>
        <c:axPos val="l"/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lt1">
                <a:shade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84365488"/>
        <c:crosses val="autoZero"/>
        <c:auto val="1"/>
        <c:lblAlgn val="ctr"/>
        <c:lblOffset val="50"/>
        <c:noMultiLvlLbl val="0"/>
      </c:catAx>
      <c:valAx>
        <c:axId val="484365488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84370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" lastClr="FFFFFF">
          <a:shade val="50000"/>
        </a:sys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t" anchorCtr="0"/>
          <a:lstStyle/>
          <a:p>
            <a:pPr algn="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800" b="1" i="0" baseline="0">
                <a:effectLst/>
              </a:rPr>
              <a:t>Untergliederung Verzierungen/Handhaben in Prozent nach Gewicht</a:t>
            </a:r>
            <a:endParaRPr lang="de-DE" sz="12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t" anchorCtr="0"/>
        <a:lstStyle/>
        <a:p>
          <a:pPr algn="r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bar"/>
        <c:grouping val="clustered"/>
        <c:varyColors val="0"/>
        <c:ser>
          <c:idx val="1"/>
          <c:order val="0"/>
          <c:tx>
            <c:strRef>
              <c:f>'4b_DiagVerzierungsdet'!$H$5</c:f>
              <c:strCache>
                <c:ptCount val="1"/>
                <c:pt idx="0">
                  <c:v>Steyregg-Windegg 
(N = 6.071 g)</c:v>
                </c:pt>
              </c:strCache>
            </c:strRef>
          </c:tx>
          <c:spPr>
            <a:solidFill>
              <a:srgbClr val="4F81BD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0868F8E1-0127-4027-9B5B-DC286E6472ED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2120-4498-894D-562AF901516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090A07F-D65E-4EFC-A5BE-13816B0CF173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2120-4498-894D-562AF901516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F0AD3AF-F9AA-4BEC-AB6F-8B82700408F7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2120-4498-894D-562AF901516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D11876E-B282-448F-A713-12FE37A3D684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2120-4498-894D-562AF901516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0909B3F-794B-4B76-BB15-6D32F254DAFB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2120-4498-894D-562AF901516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36348A05-4152-4B56-907A-88C5695927E9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2120-4498-894D-562AF901516E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2E2BCCA3-D5F0-434D-BC5F-CE3A3FF3487D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2120-4498-894D-562AF901516E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2120-4498-894D-562AF901516E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82087F5C-0324-4A7F-8E76-C71EF12D6214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2120-4498-894D-562AF901516E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2120-4498-894D-562AF901516E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2120-4498-894D-562AF901516E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82B06406-267B-4997-B7B3-FC3B160E0C6D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2120-4498-894D-562AF901516E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C-2120-4498-894D-562AF901516E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A9B4CACA-AC01-4E57-93BC-4E171AA56C96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2120-4498-894D-562AF901516E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EDC46DBD-C785-4AA8-93E2-877CF8808113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2120-4498-894D-562AF901516E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483C5725-F32A-4F8B-8625-0B062AD6080E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2120-4498-894D-562AF901516E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0-2120-4498-894D-562AF901516E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22E0D0A0-9F45-4C74-9DEC-331486995189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2120-4498-894D-562AF901516E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DAF238D8-1FC8-4FD8-B9C5-B3FBABE0667B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2120-4498-894D-562AF901516E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3C7F5445-7CE7-4E00-8A49-BCFD73DC981A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2120-4498-894D-562AF901516E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7B921DD5-595B-43A3-A1BF-8AB4714D5E3B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2120-4498-894D-562AF901516E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28C2A024-90AA-4BEB-A962-156A70B48A98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2120-4498-894D-562AF901516E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6-2120-4498-894D-562AF901516E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7-2120-4498-894D-562AF901516E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528B62F3-60A0-4B93-95B5-0F3A94588CC5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2120-4498-894D-562AF901516E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924584DD-423B-46AC-86E5-2BFC302A7E97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2120-4498-894D-562AF901516E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63162032-07E7-4B3D-A066-46F2F0A0D4A2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2120-4498-894D-562AF901516E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F00CE400-1CB9-4C9E-8923-A247991466EB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2120-4498-894D-562AF901516E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98A786A9-B10A-4715-860D-D38D7EE17717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2120-4498-894D-562AF901516E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72D532D2-518C-4D06-8313-DD0EA52D3F8E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2120-4498-894D-562AF901516E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E-2120-4498-894D-562AF901516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eparator>; 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'4b_DiagVerzierungsdet'!$A$6:$A$36</c:f>
              <c:strCache>
                <c:ptCount val="31"/>
                <c:pt idx="0">
                  <c:v>LeistM – Einfach</c:v>
                </c:pt>
                <c:pt idx="1">
                  <c:v>LeistM – EinfachRandständig</c:v>
                </c:pt>
                <c:pt idx="2">
                  <c:v>LeistM – EinfachAmUmbruch</c:v>
                </c:pt>
                <c:pt idx="3">
                  <c:v>LeistM – EinfachSenkrecht</c:v>
                </c:pt>
                <c:pt idx="4">
                  <c:v>LeistM – Mehrfach</c:v>
                </c:pt>
                <c:pt idx="5">
                  <c:v>LeistM – MehrfachAmUmbruch</c:v>
                </c:pt>
                <c:pt idx="6">
                  <c:v>LeistM – MehrfachSenkrecht</c:v>
                </c:pt>
                <c:pt idx="7">
                  <c:v>LeistM – HängendeOderStehendeBögen</c:v>
                </c:pt>
                <c:pt idx="8">
                  <c:v>LeistM – SchrägeWinkel</c:v>
                </c:pt>
                <c:pt idx="9">
                  <c:v>LeistM – NetzartigVerteilt</c:v>
                </c:pt>
                <c:pt idx="10">
                  <c:v>LeistM – ZickzackKurz</c:v>
                </c:pt>
                <c:pt idx="11">
                  <c:v>LeistM – KurzleisteHorizontal</c:v>
                </c:pt>
                <c:pt idx="12">
                  <c:v>LeistM – KurzleisteMehrfachSenkrecht</c:v>
                </c:pt>
                <c:pt idx="13">
                  <c:v>LeistM – KurzleisteMehrfachSenkrechtGlatt</c:v>
                </c:pt>
                <c:pt idx="14">
                  <c:v>LeistT – MehrereParalleleEinstichreihen</c:v>
                </c:pt>
                <c:pt idx="15">
                  <c:v>LeistT – SeitlichModelliertDreieckQuersch</c:v>
                </c:pt>
                <c:pt idx="16">
                  <c:v>LeistT – SeitlichModelliertDünnerDicker</c:v>
                </c:pt>
                <c:pt idx="17">
                  <c:v>ReihM – Einfach</c:v>
                </c:pt>
                <c:pt idx="18">
                  <c:v>ReihM – EinfachRandbereich</c:v>
                </c:pt>
                <c:pt idx="19">
                  <c:v>ReihM – EinfachAmUmbruch</c:v>
                </c:pt>
                <c:pt idx="20">
                  <c:v>ReihM – Mehrfach</c:v>
                </c:pt>
                <c:pt idx="21">
                  <c:v>ReihM – MehrfachAmUmbruch</c:v>
                </c:pt>
                <c:pt idx="22">
                  <c:v>ReihM – FlächigBogenförmig</c:v>
                </c:pt>
                <c:pt idx="23">
                  <c:v>ReihM – EinfachFormstichZickzack</c:v>
                </c:pt>
                <c:pt idx="24">
                  <c:v>ReihM – Mundsaumoberseite</c:v>
                </c:pt>
                <c:pt idx="25">
                  <c:v>ReihT – Rundstich ≥ 3 mm</c:v>
                </c:pt>
                <c:pt idx="26">
                  <c:v>Handhabe – KnubbeEinfach</c:v>
                </c:pt>
                <c:pt idx="27">
                  <c:v>Handhabe – KnubbeEinfachAmUmbruch</c:v>
                </c:pt>
                <c:pt idx="28">
                  <c:v>Handhabe – KnubbeZweifachAmUmbruch</c:v>
                </c:pt>
                <c:pt idx="29">
                  <c:v>Handhabe – KnubbeGrifflappenartig</c:v>
                </c:pt>
                <c:pt idx="30">
                  <c:v>Handhabe – KnubbeHorizGelocht</c:v>
                </c:pt>
              </c:strCache>
            </c:strRef>
          </c:cat>
          <c:val>
            <c:numRef>
              <c:f>'4b_DiagVerzierungsdet'!$H$6:$H$36</c:f>
              <c:numCache>
                <c:formatCode>0.0%</c:formatCode>
                <c:ptCount val="31"/>
                <c:pt idx="0">
                  <c:v>0.41258050170474198</c:v>
                </c:pt>
                <c:pt idx="1">
                  <c:v>6.3001334145899562E-2</c:v>
                </c:pt>
                <c:pt idx="2">
                  <c:v>3.7339614250654719E-2</c:v>
                </c:pt>
                <c:pt idx="3">
                  <c:v>0.17679903809727737</c:v>
                </c:pt>
                <c:pt idx="4">
                  <c:v>8.4462965098084417E-2</c:v>
                </c:pt>
                <c:pt idx="5">
                  <c:v>2.0391020045130367E-2</c:v>
                </c:pt>
                <c:pt idx="6">
                  <c:v>1.7014477953650783E-2</c:v>
                </c:pt>
                <c:pt idx="7">
                  <c:v>0</c:v>
                </c:pt>
                <c:pt idx="8">
                  <c:v>4.6892757728987197E-2</c:v>
                </c:pt>
                <c:pt idx="9">
                  <c:v>0</c:v>
                </c:pt>
                <c:pt idx="10">
                  <c:v>0</c:v>
                </c:pt>
                <c:pt idx="11">
                  <c:v>4.0353795727438935E-3</c:v>
                </c:pt>
                <c:pt idx="12">
                  <c:v>0</c:v>
                </c:pt>
                <c:pt idx="13">
                  <c:v>1.1859074662757563E-2</c:v>
                </c:pt>
                <c:pt idx="14">
                  <c:v>3.5346630869830184E-2</c:v>
                </c:pt>
                <c:pt idx="15">
                  <c:v>1.2550854018085089E-2</c:v>
                </c:pt>
                <c:pt idx="16">
                  <c:v>0</c:v>
                </c:pt>
                <c:pt idx="17">
                  <c:v>1.8019205112578856E-2</c:v>
                </c:pt>
                <c:pt idx="18">
                  <c:v>6.9672063643700681E-3</c:v>
                </c:pt>
                <c:pt idx="19">
                  <c:v>1.8925106649317281E-2</c:v>
                </c:pt>
                <c:pt idx="20">
                  <c:v>7.9884044603297476E-3</c:v>
                </c:pt>
                <c:pt idx="21">
                  <c:v>7.9472271177507284E-2</c:v>
                </c:pt>
                <c:pt idx="22">
                  <c:v>0</c:v>
                </c:pt>
                <c:pt idx="23">
                  <c:v>0</c:v>
                </c:pt>
                <c:pt idx="24">
                  <c:v>4.0567917908849838E-2</c:v>
                </c:pt>
                <c:pt idx="25">
                  <c:v>1.2501441206990265E-2</c:v>
                </c:pt>
                <c:pt idx="26">
                  <c:v>3.4094839655427994E-3</c:v>
                </c:pt>
                <c:pt idx="27">
                  <c:v>3.0224169453000181E-2</c:v>
                </c:pt>
                <c:pt idx="28">
                  <c:v>1.2221435277452935E-2</c:v>
                </c:pt>
                <c:pt idx="29">
                  <c:v>1.3012040254970105E-2</c:v>
                </c:pt>
                <c:pt idx="30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'4b_DiagVerzierungsdet'!$F$6:$F$36</c15:f>
                <c15:dlblRangeCache>
                  <c:ptCount val="31"/>
                  <c:pt idx="0">
                    <c:v>2505 g (41,3 %)</c:v>
                  </c:pt>
                  <c:pt idx="1">
                    <c:v>383 g (6,3 %)</c:v>
                  </c:pt>
                  <c:pt idx="2">
                    <c:v>227 g (3,7 %)</c:v>
                  </c:pt>
                  <c:pt idx="3">
                    <c:v>1073 g (17,7 %)</c:v>
                  </c:pt>
                  <c:pt idx="4">
                    <c:v>513 g (8,4 %)</c:v>
                  </c:pt>
                  <c:pt idx="5">
                    <c:v>124 g (2 %)</c:v>
                  </c:pt>
                  <c:pt idx="6">
                    <c:v>103 g (1,7 %)</c:v>
                  </c:pt>
                  <c:pt idx="8">
                    <c:v>285 g (4,7 %)</c:v>
                  </c:pt>
                  <c:pt idx="11">
                    <c:v>25 g (0,4 %)</c:v>
                  </c:pt>
                  <c:pt idx="13">
                    <c:v>72 g (1,2 %)</c:v>
                  </c:pt>
                  <c:pt idx="14">
                    <c:v>215 g (3,5 %)</c:v>
                  </c:pt>
                  <c:pt idx="15">
                    <c:v>76 g (1,3 %)</c:v>
                  </c:pt>
                  <c:pt idx="17">
                    <c:v>109 g (1,8 %)</c:v>
                  </c:pt>
                  <c:pt idx="18">
                    <c:v>42 g (0,7 %)</c:v>
                  </c:pt>
                  <c:pt idx="19">
                    <c:v>115 g (1,9 %)</c:v>
                  </c:pt>
                  <c:pt idx="20">
                    <c:v>49 g (0,8 %)</c:v>
                  </c:pt>
                  <c:pt idx="21">
                    <c:v>483 g (7,9 %)</c:v>
                  </c:pt>
                  <c:pt idx="24">
                    <c:v>246 g (4,1 %)</c:v>
                  </c:pt>
                  <c:pt idx="25">
                    <c:v>76 g (1,3 %)</c:v>
                  </c:pt>
                  <c:pt idx="26">
                    <c:v>21 g (0,3 %)</c:v>
                  </c:pt>
                  <c:pt idx="27">
                    <c:v>184 g (3 %)</c:v>
                  </c:pt>
                  <c:pt idx="28">
                    <c:v>74 g (1,2 %)</c:v>
                  </c:pt>
                  <c:pt idx="29">
                    <c:v>79 g (1,3 %)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F-2120-4498-894D-562AF901516E}"/>
            </c:ext>
          </c:extLst>
        </c:ser>
        <c:ser>
          <c:idx val="0"/>
          <c:order val="1"/>
          <c:tx>
            <c:strRef>
              <c:f>'4b_DiagVerzierungsdet'!$R$5</c:f>
              <c:strCache>
                <c:ptCount val="1"/>
                <c:pt idx="0">
                  <c:v>Weikersdorf-Ost 
(N = 6.926 g)</c:v>
                </c:pt>
              </c:strCache>
            </c:strRef>
          </c:tx>
          <c:spPr>
            <a:solidFill>
              <a:srgbClr val="C0504D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E3961770-BFA6-4DC5-9658-9D9AFEB4CB16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0-2120-4498-894D-562AF901516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1-2120-4498-894D-562AF901516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415CB4EC-5CD9-429A-9A67-217708F1B3D6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2120-4498-894D-562AF901516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E7333FD-9353-4DF2-85E0-0801FF01B541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2120-4498-894D-562AF901516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C4C7A07-BF85-44DC-8B04-9CACBFF8D90D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2120-4498-894D-562AF901516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D70FCD52-94AF-4638-A055-09EFA27A7DB2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2120-4498-894D-562AF901516E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75FB6FAC-1C1B-485A-A672-8470E0FDA059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2120-4498-894D-562AF901516E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AC43C651-1D7E-4662-AB84-AC5AED69F647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2120-4498-894D-562AF901516E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8-2120-4498-894D-562AF901516E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2890E019-0C76-4E44-B4DF-6E6472FEAD66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2120-4498-894D-562AF901516E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09DF07C5-FCB7-457A-AED7-D3A3D3F8D335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2120-4498-894D-562AF901516E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A671FE91-29E5-4F9E-ACDA-8FC2DF336335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2120-4498-894D-562AF901516E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6EF7924F-43C6-4D4B-9B00-E6057248CA40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2120-4498-894D-562AF901516E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D-2120-4498-894D-562AF901516E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E-2120-4498-894D-562AF901516E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D176AA49-9DFC-428F-B72F-A3F0C98CC8B1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2120-4498-894D-562AF901516E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B5B4A398-9F30-494B-BD1B-E64C01CB6AE5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2120-4498-894D-562AF901516E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5084264B-A63C-431F-AAF5-E1162E5AE224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2120-4498-894D-562AF901516E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62C9E268-0A80-4045-9B84-B79E2C336312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2120-4498-894D-562AF901516E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5A02741C-FC80-4622-B7B7-887048F54923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2120-4498-894D-562AF901516E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A618D7AC-D109-40C3-A450-963B5306A1FD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2120-4498-894D-562AF901516E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B4660742-97BB-4B72-B7F4-9A08F154F5B1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2120-4498-894D-562AF901516E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D8DCFAB2-92E1-4270-AAA8-E1B913EC6A68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6-2120-4498-894D-562AF901516E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A9D9B185-AC04-4BC2-A507-F47E675900F6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7-2120-4498-894D-562AF901516E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D5BA816D-8E82-4250-914B-E8F7B3544A86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8-2120-4498-894D-562AF901516E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88608DCC-023B-4912-909B-C23EE07C3075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9-2120-4498-894D-562AF901516E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65BB78FB-303B-4A65-B144-A793D1A19A6D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A-2120-4498-894D-562AF901516E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F467EE4A-119A-41DA-A631-368FC27317A3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B-2120-4498-894D-562AF901516E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C-2120-4498-894D-562AF901516E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7FB4BED1-29D2-41B7-B0A6-CA414DC57662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D-2120-4498-894D-562AF901516E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6C477A1F-117C-42C8-B4B6-F859C6BED497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E-2120-4498-894D-562AF901516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'4b_DiagVerzierungsdet'!$A$6:$A$36</c:f>
              <c:strCache>
                <c:ptCount val="31"/>
                <c:pt idx="0">
                  <c:v>LeistM – Einfach</c:v>
                </c:pt>
                <c:pt idx="1">
                  <c:v>LeistM – EinfachRandständig</c:v>
                </c:pt>
                <c:pt idx="2">
                  <c:v>LeistM – EinfachAmUmbruch</c:v>
                </c:pt>
                <c:pt idx="3">
                  <c:v>LeistM – EinfachSenkrecht</c:v>
                </c:pt>
                <c:pt idx="4">
                  <c:v>LeistM – Mehrfach</c:v>
                </c:pt>
                <c:pt idx="5">
                  <c:v>LeistM – MehrfachAmUmbruch</c:v>
                </c:pt>
                <c:pt idx="6">
                  <c:v>LeistM – MehrfachSenkrecht</c:v>
                </c:pt>
                <c:pt idx="7">
                  <c:v>LeistM – HängendeOderStehendeBögen</c:v>
                </c:pt>
                <c:pt idx="8">
                  <c:v>LeistM – SchrägeWinkel</c:v>
                </c:pt>
                <c:pt idx="9">
                  <c:v>LeistM – NetzartigVerteilt</c:v>
                </c:pt>
                <c:pt idx="10">
                  <c:v>LeistM – ZickzackKurz</c:v>
                </c:pt>
                <c:pt idx="11">
                  <c:v>LeistM – KurzleisteHorizontal</c:v>
                </c:pt>
                <c:pt idx="12">
                  <c:v>LeistM – KurzleisteMehrfachSenkrecht</c:v>
                </c:pt>
                <c:pt idx="13">
                  <c:v>LeistM – KurzleisteMehrfachSenkrechtGlatt</c:v>
                </c:pt>
                <c:pt idx="14">
                  <c:v>LeistT – MehrereParalleleEinstichreihen</c:v>
                </c:pt>
                <c:pt idx="15">
                  <c:v>LeistT – SeitlichModelliertDreieckQuersch</c:v>
                </c:pt>
                <c:pt idx="16">
                  <c:v>LeistT – SeitlichModelliertDünnerDicker</c:v>
                </c:pt>
                <c:pt idx="17">
                  <c:v>ReihM – Einfach</c:v>
                </c:pt>
                <c:pt idx="18">
                  <c:v>ReihM – EinfachRandbereich</c:v>
                </c:pt>
                <c:pt idx="19">
                  <c:v>ReihM – EinfachAmUmbruch</c:v>
                </c:pt>
                <c:pt idx="20">
                  <c:v>ReihM – Mehrfach</c:v>
                </c:pt>
                <c:pt idx="21">
                  <c:v>ReihM – MehrfachAmUmbruch</c:v>
                </c:pt>
                <c:pt idx="22">
                  <c:v>ReihM – FlächigBogenförmig</c:v>
                </c:pt>
                <c:pt idx="23">
                  <c:v>ReihM – EinfachFormstichZickzack</c:v>
                </c:pt>
                <c:pt idx="24">
                  <c:v>ReihM – Mundsaumoberseite</c:v>
                </c:pt>
                <c:pt idx="25">
                  <c:v>ReihT – Rundstich ≥ 3 mm</c:v>
                </c:pt>
                <c:pt idx="26">
                  <c:v>Handhabe – KnubbeEinfach</c:v>
                </c:pt>
                <c:pt idx="27">
                  <c:v>Handhabe – KnubbeEinfachAmUmbruch</c:v>
                </c:pt>
                <c:pt idx="28">
                  <c:v>Handhabe – KnubbeZweifachAmUmbruch</c:v>
                </c:pt>
                <c:pt idx="29">
                  <c:v>Handhabe – KnubbeGrifflappenartig</c:v>
                </c:pt>
                <c:pt idx="30">
                  <c:v>Handhabe – KnubbeHorizGelocht</c:v>
                </c:pt>
              </c:strCache>
            </c:strRef>
          </c:cat>
          <c:val>
            <c:numRef>
              <c:f>'4b_DiagVerzierungsdet'!$R$6:$R$36</c:f>
              <c:numCache>
                <c:formatCode>0.0%</c:formatCode>
                <c:ptCount val="31"/>
                <c:pt idx="0">
                  <c:v>0.13889691019347386</c:v>
                </c:pt>
                <c:pt idx="2">
                  <c:v>0.11723938781403408</c:v>
                </c:pt>
                <c:pt idx="3">
                  <c:v>4.8657233612474732E-2</c:v>
                </c:pt>
                <c:pt idx="4">
                  <c:v>1.155067860236789E-2</c:v>
                </c:pt>
                <c:pt idx="5">
                  <c:v>0.14034074501876986</c:v>
                </c:pt>
                <c:pt idx="6">
                  <c:v>0.28140340745018771</c:v>
                </c:pt>
                <c:pt idx="7">
                  <c:v>0.11204158244296852</c:v>
                </c:pt>
                <c:pt idx="9">
                  <c:v>5.6598325151602659E-2</c:v>
                </c:pt>
                <c:pt idx="10">
                  <c:v>2.1946289344498989E-2</c:v>
                </c:pt>
                <c:pt idx="11">
                  <c:v>6.3384348830493792E-2</c:v>
                </c:pt>
                <c:pt idx="12">
                  <c:v>0.20025989026855329</c:v>
                </c:pt>
                <c:pt idx="15">
                  <c:v>1.1983829049956684E-2</c:v>
                </c:pt>
                <c:pt idx="16">
                  <c:v>9.7603234190008659E-2</c:v>
                </c:pt>
                <c:pt idx="17">
                  <c:v>6.829338723650015E-2</c:v>
                </c:pt>
                <c:pt idx="18">
                  <c:v>1.4438348252959862E-3</c:v>
                </c:pt>
                <c:pt idx="19">
                  <c:v>5.1544903263066703E-2</c:v>
                </c:pt>
                <c:pt idx="20">
                  <c:v>5.0534218885359512E-3</c:v>
                </c:pt>
                <c:pt idx="21">
                  <c:v>0.32284146693618249</c:v>
                </c:pt>
                <c:pt idx="22">
                  <c:v>1.4438348252959862E-3</c:v>
                </c:pt>
                <c:pt idx="23">
                  <c:v>2.8876696505919725E-3</c:v>
                </c:pt>
                <c:pt idx="24">
                  <c:v>2.8876696505919725E-3</c:v>
                </c:pt>
                <c:pt idx="25">
                  <c:v>0.19708345365290211</c:v>
                </c:pt>
                <c:pt idx="26">
                  <c:v>1.6170950043315046E-2</c:v>
                </c:pt>
                <c:pt idx="27">
                  <c:v>9.1105977476176728E-2</c:v>
                </c:pt>
                <c:pt idx="29">
                  <c:v>4.9090384060063528E-3</c:v>
                </c:pt>
                <c:pt idx="30">
                  <c:v>1.1983829049956684E-2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'4b_DiagVerzierungsdet'!$P$6:$P$36</c15:f>
                <c15:dlblRangeCache>
                  <c:ptCount val="31"/>
                  <c:pt idx="0">
                    <c:v>962 g (13,9 %)</c:v>
                  </c:pt>
                  <c:pt idx="2">
                    <c:v>812 g (11,7 %)</c:v>
                  </c:pt>
                  <c:pt idx="3">
                    <c:v>337 g (4,9 %)</c:v>
                  </c:pt>
                  <c:pt idx="4">
                    <c:v>80 g (1,2 %)</c:v>
                  </c:pt>
                  <c:pt idx="5">
                    <c:v>972 g (14 %)</c:v>
                  </c:pt>
                  <c:pt idx="6">
                    <c:v>1949 g (28,1 %)</c:v>
                  </c:pt>
                  <c:pt idx="7">
                    <c:v>776 g (11,2 %)</c:v>
                  </c:pt>
                  <c:pt idx="9">
                    <c:v>392 g (5,7 %)</c:v>
                  </c:pt>
                  <c:pt idx="10">
                    <c:v>152 g (2,2 %)</c:v>
                  </c:pt>
                  <c:pt idx="11">
                    <c:v>439 g (6,3 %)</c:v>
                  </c:pt>
                  <c:pt idx="12">
                    <c:v>1387 g (20 %)</c:v>
                  </c:pt>
                  <c:pt idx="15">
                    <c:v>83 g (1,2 %)</c:v>
                  </c:pt>
                  <c:pt idx="16">
                    <c:v>676 g (9,8 %)</c:v>
                  </c:pt>
                  <c:pt idx="17">
                    <c:v>473 g (6,8 %)</c:v>
                  </c:pt>
                  <c:pt idx="18">
                    <c:v>10 g (0,1 %)</c:v>
                  </c:pt>
                  <c:pt idx="19">
                    <c:v>357 g (5,2 %)</c:v>
                  </c:pt>
                  <c:pt idx="20">
                    <c:v>35 g (0,5 %)</c:v>
                  </c:pt>
                  <c:pt idx="21">
                    <c:v>2236 g (32,3 %)</c:v>
                  </c:pt>
                  <c:pt idx="22">
                    <c:v>10 g (0,1 %)</c:v>
                  </c:pt>
                  <c:pt idx="23">
                    <c:v>20 g (0,3 %)</c:v>
                  </c:pt>
                  <c:pt idx="24">
                    <c:v>20 g (0,3 %)</c:v>
                  </c:pt>
                  <c:pt idx="25">
                    <c:v>1365 g (19,7 %)</c:v>
                  </c:pt>
                  <c:pt idx="26">
                    <c:v>112 g (1,6 %)</c:v>
                  </c:pt>
                  <c:pt idx="27">
                    <c:v>631 g (9,1 %)</c:v>
                  </c:pt>
                  <c:pt idx="29">
                    <c:v>34 g (0,5 %)</c:v>
                  </c:pt>
                  <c:pt idx="30">
                    <c:v>83 g (1,2 %)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F-2120-4498-894D-562AF90151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484369408"/>
        <c:axId val="484367056"/>
      </c:barChart>
      <c:catAx>
        <c:axId val="484369408"/>
        <c:scaling>
          <c:orientation val="maxMin"/>
        </c:scaling>
        <c:delete val="0"/>
        <c:axPos val="l"/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lt1">
                <a:shade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84367056"/>
        <c:crosses val="autoZero"/>
        <c:auto val="1"/>
        <c:lblAlgn val="ctr"/>
        <c:lblOffset val="50"/>
        <c:noMultiLvlLbl val="0"/>
      </c:catAx>
      <c:valAx>
        <c:axId val="484367056"/>
        <c:scaling>
          <c:orientation val="minMax"/>
          <c:max val="0.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84369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" lastClr="FFFFFF">
          <a:shade val="50000"/>
        </a:sys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t" anchorCtr="0"/>
          <a:lstStyle/>
          <a:p>
            <a:pPr algn="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800" b="1" i="0" baseline="0">
                <a:effectLst/>
              </a:rPr>
              <a:t>Untergliederung Verzierungen/Handhaben in Prozent nach Einzelfragmenten</a:t>
            </a:r>
            <a:endParaRPr lang="de-DE" sz="12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t" anchorCtr="0"/>
        <a:lstStyle/>
        <a:p>
          <a:pPr algn="r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bar"/>
        <c:grouping val="clustered"/>
        <c:varyColors val="0"/>
        <c:ser>
          <c:idx val="1"/>
          <c:order val="0"/>
          <c:tx>
            <c:strRef>
              <c:f>'4b_DiagVerzierungsdet'!$L$5</c:f>
              <c:strCache>
                <c:ptCount val="1"/>
                <c:pt idx="0">
                  <c:v>Weikersdorf-Ost 
(N = 156)</c:v>
                </c:pt>
              </c:strCache>
            </c:strRef>
          </c:tx>
          <c:spPr>
            <a:solidFill>
              <a:srgbClr val="C0504D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FBCAAF98-FE20-4B4A-946B-5D647A52A498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26D3-45F2-8790-D625A6754AC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26D3-45F2-8790-D625A6754AC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D8CE914-E69B-4EBB-8557-222A4EF77DB7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26D3-45F2-8790-D625A6754AC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6531BA1-7D23-4572-BBB2-422023906529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26D3-45F2-8790-D625A6754AC4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6CB6B21-31B1-40C4-90FC-8663B0FFD85B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26D3-45F2-8790-D625A6754AC4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A511713A-9828-4B21-BB4E-09989D0FD26F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26D3-45F2-8790-D625A6754AC4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39C5F53C-82D6-4ACB-ACE2-9CD3CDCD8DA2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26D3-45F2-8790-D625A6754AC4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5A6ED899-3D5E-47AB-9B2C-1F615F9ED71C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26D3-45F2-8790-D625A6754AC4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26D3-45F2-8790-D625A6754AC4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D926CF48-58E8-49B8-9D47-453BD8C5A3B8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26D3-45F2-8790-D625A6754AC4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86D8E37B-3C39-4089-849D-9A04B837B49B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26D3-45F2-8790-D625A6754AC4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22643783-CC6F-4F57-B947-B42CBD1D989B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26D3-45F2-8790-D625A6754AC4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C95F24C0-651C-4B38-B423-AB3292B17693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26D3-45F2-8790-D625A6754AC4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D-26D3-45F2-8790-D625A6754AC4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E-26D3-45F2-8790-D625A6754AC4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27AA6176-DECC-44A2-ADE2-A41365F569E9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26D3-45F2-8790-D625A6754AC4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533AADE4-AF42-4529-BE3D-358FFF1DCCEC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26D3-45F2-8790-D625A6754AC4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7D7E66E2-166B-4595-89DD-F8BFB3D08D1D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26D3-45F2-8790-D625A6754AC4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1FA0FD30-37E9-43DA-994B-4AD4F6A879EA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26D3-45F2-8790-D625A6754AC4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4C6F0944-7477-4A91-A5E2-FD95143A4AAA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26D3-45F2-8790-D625A6754AC4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841CC7E7-8ADB-4317-B34E-CF1E0BFA91F0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26D3-45F2-8790-D625A6754AC4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B55A7C2E-2F57-45A5-88F9-0DAF64D7E915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26D3-45F2-8790-D625A6754AC4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414770EF-9B49-47B1-BF79-343992D06F19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26D3-45F2-8790-D625A6754AC4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D9BA449B-FBA9-407C-BAD4-394A5F615BB0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26D3-45F2-8790-D625A6754AC4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3C7CD961-74A1-495F-AF5F-0675EA29BBB4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26D3-45F2-8790-D625A6754AC4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92F419A6-483C-48D8-A333-7B358BD14DE0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26D3-45F2-8790-D625A6754AC4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050E0430-9D0A-4AA1-AC12-BB05E6A1B028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26D3-45F2-8790-D625A6754AC4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3B351460-50AE-4F7A-867B-4DE408B7B5D0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26D3-45F2-8790-D625A6754AC4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C-26D3-45F2-8790-D625A6754AC4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76DB2C45-429B-47D1-9C12-6EA4B99E8E64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26D3-45F2-8790-D625A6754AC4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D8703F6E-EF3A-4856-9B0B-5661B76CA8BF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26D3-45F2-8790-D625A6754AC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'4b_DiagVerzierungsdet'!$A$6:$A$36</c:f>
              <c:strCache>
                <c:ptCount val="31"/>
                <c:pt idx="0">
                  <c:v>LeistM – Einfach</c:v>
                </c:pt>
                <c:pt idx="1">
                  <c:v>LeistM – EinfachRandständig</c:v>
                </c:pt>
                <c:pt idx="2">
                  <c:v>LeistM – EinfachAmUmbruch</c:v>
                </c:pt>
                <c:pt idx="3">
                  <c:v>LeistM – EinfachSenkrecht</c:v>
                </c:pt>
                <c:pt idx="4">
                  <c:v>LeistM – Mehrfach</c:v>
                </c:pt>
                <c:pt idx="5">
                  <c:v>LeistM – MehrfachAmUmbruch</c:v>
                </c:pt>
                <c:pt idx="6">
                  <c:v>LeistM – MehrfachSenkrecht</c:v>
                </c:pt>
                <c:pt idx="7">
                  <c:v>LeistM – HängendeOderStehendeBögen</c:v>
                </c:pt>
                <c:pt idx="8">
                  <c:v>LeistM – SchrägeWinkel</c:v>
                </c:pt>
                <c:pt idx="9">
                  <c:v>LeistM – NetzartigVerteilt</c:v>
                </c:pt>
                <c:pt idx="10">
                  <c:v>LeistM – ZickzackKurz</c:v>
                </c:pt>
                <c:pt idx="11">
                  <c:v>LeistM – KurzleisteHorizontal</c:v>
                </c:pt>
                <c:pt idx="12">
                  <c:v>LeistM – KurzleisteMehrfachSenkrecht</c:v>
                </c:pt>
                <c:pt idx="13">
                  <c:v>LeistM – KurzleisteMehrfachSenkrechtGlatt</c:v>
                </c:pt>
                <c:pt idx="14">
                  <c:v>LeistT – MehrereParalleleEinstichreihen</c:v>
                </c:pt>
                <c:pt idx="15">
                  <c:v>LeistT – SeitlichModelliertDreieckQuersch</c:v>
                </c:pt>
                <c:pt idx="16">
                  <c:v>LeistT – SeitlichModelliertDünnerDicker</c:v>
                </c:pt>
                <c:pt idx="17">
                  <c:v>ReihM – Einfach</c:v>
                </c:pt>
                <c:pt idx="18">
                  <c:v>ReihM – EinfachRandbereich</c:v>
                </c:pt>
                <c:pt idx="19">
                  <c:v>ReihM – EinfachAmUmbruch</c:v>
                </c:pt>
                <c:pt idx="20">
                  <c:v>ReihM – Mehrfach</c:v>
                </c:pt>
                <c:pt idx="21">
                  <c:v>ReihM – MehrfachAmUmbruch</c:v>
                </c:pt>
                <c:pt idx="22">
                  <c:v>ReihM – FlächigBogenförmig</c:v>
                </c:pt>
                <c:pt idx="23">
                  <c:v>ReihM – EinfachFormstichZickzack</c:v>
                </c:pt>
                <c:pt idx="24">
                  <c:v>ReihM – Mundsaumoberseite</c:v>
                </c:pt>
                <c:pt idx="25">
                  <c:v>ReihT – Rundstich ≥ 3 mm</c:v>
                </c:pt>
                <c:pt idx="26">
                  <c:v>Handhabe – KnubbeEinfach</c:v>
                </c:pt>
                <c:pt idx="27">
                  <c:v>Handhabe – KnubbeEinfachAmUmbruch</c:v>
                </c:pt>
                <c:pt idx="28">
                  <c:v>Handhabe – KnubbeZweifachAmUmbruch</c:v>
                </c:pt>
                <c:pt idx="29">
                  <c:v>Handhabe – KnubbeGrifflappenartig</c:v>
                </c:pt>
                <c:pt idx="30">
                  <c:v>Handhabe – KnubbeHorizGelocht</c:v>
                </c:pt>
              </c:strCache>
            </c:strRef>
          </c:cat>
          <c:val>
            <c:numRef>
              <c:f>'4b_DiagVerzierungsdet'!$L$6:$L$36</c:f>
              <c:numCache>
                <c:formatCode>0.0%</c:formatCode>
                <c:ptCount val="31"/>
                <c:pt idx="0">
                  <c:v>9.6153846153846159E-2</c:v>
                </c:pt>
                <c:pt idx="2">
                  <c:v>8.9743589743589744E-2</c:v>
                </c:pt>
                <c:pt idx="3">
                  <c:v>3.2051282051282048E-2</c:v>
                </c:pt>
                <c:pt idx="4">
                  <c:v>1.282051282051282E-2</c:v>
                </c:pt>
                <c:pt idx="5">
                  <c:v>7.0512820512820512E-2</c:v>
                </c:pt>
                <c:pt idx="6">
                  <c:v>0.16666666666666666</c:v>
                </c:pt>
                <c:pt idx="7">
                  <c:v>4.4871794871794872E-2</c:v>
                </c:pt>
                <c:pt idx="9">
                  <c:v>3.2051282051282048E-2</c:v>
                </c:pt>
                <c:pt idx="10">
                  <c:v>1.9230769230769232E-2</c:v>
                </c:pt>
                <c:pt idx="11">
                  <c:v>8.9743589743589744E-2</c:v>
                </c:pt>
                <c:pt idx="12">
                  <c:v>3.2051282051282048E-2</c:v>
                </c:pt>
                <c:pt idx="15">
                  <c:v>1.282051282051282E-2</c:v>
                </c:pt>
                <c:pt idx="16">
                  <c:v>0.15384615384615385</c:v>
                </c:pt>
                <c:pt idx="17">
                  <c:v>0.10256410256410256</c:v>
                </c:pt>
                <c:pt idx="18">
                  <c:v>6.41025641025641E-3</c:v>
                </c:pt>
                <c:pt idx="19">
                  <c:v>6.4102564102564097E-2</c:v>
                </c:pt>
                <c:pt idx="20">
                  <c:v>2.564102564102564E-2</c:v>
                </c:pt>
                <c:pt idx="21">
                  <c:v>0.1858974358974359</c:v>
                </c:pt>
                <c:pt idx="22">
                  <c:v>6.41025641025641E-3</c:v>
                </c:pt>
                <c:pt idx="23">
                  <c:v>6.41025641025641E-3</c:v>
                </c:pt>
                <c:pt idx="24">
                  <c:v>6.41025641025641E-3</c:v>
                </c:pt>
                <c:pt idx="25">
                  <c:v>7.6923076923076927E-2</c:v>
                </c:pt>
                <c:pt idx="26">
                  <c:v>2.564102564102564E-2</c:v>
                </c:pt>
                <c:pt idx="27">
                  <c:v>6.41025641025641E-3</c:v>
                </c:pt>
                <c:pt idx="29">
                  <c:v>1.282051282051282E-2</c:v>
                </c:pt>
                <c:pt idx="30">
                  <c:v>1.282051282051282E-2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'4b_DiagVerzierungsdet'!$J$6:$J$36</c15:f>
                <c15:dlblRangeCache>
                  <c:ptCount val="31"/>
                  <c:pt idx="0">
                    <c:v>15 (9,6 %)</c:v>
                  </c:pt>
                  <c:pt idx="1">
                    <c:v> (0 %)</c:v>
                  </c:pt>
                  <c:pt idx="2">
                    <c:v>14 (9 %)</c:v>
                  </c:pt>
                  <c:pt idx="3">
                    <c:v>5 (3,2 %)</c:v>
                  </c:pt>
                  <c:pt idx="4">
                    <c:v>2 (1,3 %)</c:v>
                  </c:pt>
                  <c:pt idx="5">
                    <c:v>11 (7,1 %)</c:v>
                  </c:pt>
                  <c:pt idx="6">
                    <c:v>26 (16,7 %)</c:v>
                  </c:pt>
                  <c:pt idx="7">
                    <c:v>7 (4,5 %)</c:v>
                  </c:pt>
                  <c:pt idx="8">
                    <c:v> (0 %)</c:v>
                  </c:pt>
                  <c:pt idx="9">
                    <c:v>5 (3,2 %)</c:v>
                  </c:pt>
                  <c:pt idx="10">
                    <c:v>3 (1,9 %)</c:v>
                  </c:pt>
                  <c:pt idx="11">
                    <c:v>14 (9 %)</c:v>
                  </c:pt>
                  <c:pt idx="12">
                    <c:v>5 (3,2 %)</c:v>
                  </c:pt>
                  <c:pt idx="13">
                    <c:v> (0 %)</c:v>
                  </c:pt>
                  <c:pt idx="14">
                    <c:v> (0 %)</c:v>
                  </c:pt>
                  <c:pt idx="15">
                    <c:v>2 (1,3 %)</c:v>
                  </c:pt>
                  <c:pt idx="16">
                    <c:v>24 (15,4 %)</c:v>
                  </c:pt>
                  <c:pt idx="17">
                    <c:v>16 (10,3 %)</c:v>
                  </c:pt>
                  <c:pt idx="18">
                    <c:v>1 (0,6 %)</c:v>
                  </c:pt>
                  <c:pt idx="19">
                    <c:v>10 (6,4 %)</c:v>
                  </c:pt>
                  <c:pt idx="20">
                    <c:v>4 (2,6 %)</c:v>
                  </c:pt>
                  <c:pt idx="21">
                    <c:v>29 (18,6 %)</c:v>
                  </c:pt>
                  <c:pt idx="22">
                    <c:v>1 (0,6 %)</c:v>
                  </c:pt>
                  <c:pt idx="23">
                    <c:v>1 (0,6 %)</c:v>
                  </c:pt>
                  <c:pt idx="24">
                    <c:v>1 (0,6 %)</c:v>
                  </c:pt>
                  <c:pt idx="25">
                    <c:v>12 (7,7 %)</c:v>
                  </c:pt>
                  <c:pt idx="26">
                    <c:v>4 (2,6 %)</c:v>
                  </c:pt>
                  <c:pt idx="27">
                    <c:v>1 (0,6 %)</c:v>
                  </c:pt>
                  <c:pt idx="28">
                    <c:v> (0 %)</c:v>
                  </c:pt>
                  <c:pt idx="29">
                    <c:v>2 (1,3 %)</c:v>
                  </c:pt>
                  <c:pt idx="30">
                    <c:v>2 (1,3 %)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F-26D3-45F2-8790-D625A6754A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484370584"/>
        <c:axId val="484371368"/>
      </c:barChart>
      <c:catAx>
        <c:axId val="484370584"/>
        <c:scaling>
          <c:orientation val="maxMin"/>
        </c:scaling>
        <c:delete val="0"/>
        <c:axPos val="l"/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lt1">
                <a:shade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84371368"/>
        <c:crosses val="autoZero"/>
        <c:auto val="1"/>
        <c:lblAlgn val="ctr"/>
        <c:lblOffset val="50"/>
        <c:noMultiLvlLbl val="0"/>
      </c:catAx>
      <c:valAx>
        <c:axId val="484371368"/>
        <c:scaling>
          <c:orientation val="minMax"/>
          <c:max val="0.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84370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" lastClr="FFFFFF">
          <a:shade val="50000"/>
        </a:sys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t" anchorCtr="0"/>
          <a:lstStyle/>
          <a:p>
            <a:pPr marL="0" marR="0" lvl="0" indent="0" algn="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de-DE" sz="1800" b="1" i="0" baseline="0">
                <a:effectLst/>
              </a:rPr>
              <a:t>Weikersdorf-Ost, Grube SE 5</a:t>
            </a:r>
            <a:r>
              <a:rPr lang="de-DE" sz="1400" b="0" i="0" baseline="0">
                <a:effectLst/>
              </a:rPr>
              <a:t>. </a:t>
            </a:r>
            <a:r>
              <a:rPr lang="de-DE" sz="1800" b="1" i="0" baseline="0">
                <a:effectLst/>
              </a:rPr>
              <a:t>Untergliederung Verzierungen/Handhaben in Prozent</a:t>
            </a:r>
            <a:endParaRPr lang="de-DE" sz="12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t" anchorCtr="0"/>
        <a:lstStyle/>
        <a:p>
          <a:pPr marL="0" marR="0" lvl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bar"/>
        <c:grouping val="clustered"/>
        <c:varyColors val="0"/>
        <c:ser>
          <c:idx val="1"/>
          <c:order val="0"/>
          <c:tx>
            <c:strRef>
              <c:f>'4b_DiagVerzierungsdet'!$K$5</c:f>
              <c:strCache>
                <c:ptCount val="1"/>
                <c:pt idx="0">
                  <c:v>nach Einzelfragmenten 
(N = 156)</c:v>
                </c:pt>
              </c:strCache>
            </c:strRef>
          </c:tx>
          <c:spPr>
            <a:solidFill>
              <a:srgbClr val="F79646"/>
            </a:solidFill>
            <a:ln>
              <a:noFill/>
            </a:ln>
            <a:effectLst/>
          </c:spPr>
          <c:invertIfNegative val="0"/>
          <c:dLbls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1C29-4B69-8BBB-86A8BEF1F88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1C29-4B69-8BBB-86A8BEF1F88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1C29-4B69-8BBB-86A8BEF1F886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1C29-4B69-8BBB-86A8BEF1F886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1C29-4B69-8BBB-86A8BEF1F886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1C29-4B69-8BBB-86A8BEF1F886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1C29-4B69-8BBB-86A8BEF1F886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separator>; </c:separator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1C29-4B69-8BBB-86A8BEF1F88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eparator>; </c:separator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'4b_DiagVerzierungsdet'!$A$6:$A$36</c:f>
              <c:strCache>
                <c:ptCount val="31"/>
                <c:pt idx="0">
                  <c:v>LeistM – Einfach</c:v>
                </c:pt>
                <c:pt idx="1">
                  <c:v>LeistM – EinfachRandständig</c:v>
                </c:pt>
                <c:pt idx="2">
                  <c:v>LeistM – EinfachAmUmbruch</c:v>
                </c:pt>
                <c:pt idx="3">
                  <c:v>LeistM – EinfachSenkrecht</c:v>
                </c:pt>
                <c:pt idx="4">
                  <c:v>LeistM – Mehrfach</c:v>
                </c:pt>
                <c:pt idx="5">
                  <c:v>LeistM – MehrfachAmUmbruch</c:v>
                </c:pt>
                <c:pt idx="6">
                  <c:v>LeistM – MehrfachSenkrecht</c:v>
                </c:pt>
                <c:pt idx="7">
                  <c:v>LeistM – HängendeOderStehendeBögen</c:v>
                </c:pt>
                <c:pt idx="8">
                  <c:v>LeistM – SchrägeWinkel</c:v>
                </c:pt>
                <c:pt idx="9">
                  <c:v>LeistM – NetzartigVerteilt</c:v>
                </c:pt>
                <c:pt idx="10">
                  <c:v>LeistM – ZickzackKurz</c:v>
                </c:pt>
                <c:pt idx="11">
                  <c:v>LeistM – KurzleisteHorizontal</c:v>
                </c:pt>
                <c:pt idx="12">
                  <c:v>LeistM – KurzleisteMehrfachSenkrecht</c:v>
                </c:pt>
                <c:pt idx="13">
                  <c:v>LeistM – KurzleisteMehrfachSenkrechtGlatt</c:v>
                </c:pt>
                <c:pt idx="14">
                  <c:v>LeistT – MehrereParalleleEinstichreihen</c:v>
                </c:pt>
                <c:pt idx="15">
                  <c:v>LeistT – SeitlichModelliertDreieckQuersch</c:v>
                </c:pt>
                <c:pt idx="16">
                  <c:v>LeistT – SeitlichModelliertDünnerDicker</c:v>
                </c:pt>
                <c:pt idx="17">
                  <c:v>ReihM – Einfach</c:v>
                </c:pt>
                <c:pt idx="18">
                  <c:v>ReihM – EinfachRandbereich</c:v>
                </c:pt>
                <c:pt idx="19">
                  <c:v>ReihM – EinfachAmUmbruch</c:v>
                </c:pt>
                <c:pt idx="20">
                  <c:v>ReihM – Mehrfach</c:v>
                </c:pt>
                <c:pt idx="21">
                  <c:v>ReihM – MehrfachAmUmbruch</c:v>
                </c:pt>
                <c:pt idx="22">
                  <c:v>ReihM – FlächigBogenförmig</c:v>
                </c:pt>
                <c:pt idx="23">
                  <c:v>ReihM – EinfachFormstichZickzack</c:v>
                </c:pt>
                <c:pt idx="24">
                  <c:v>ReihM – Mundsaumoberseite</c:v>
                </c:pt>
                <c:pt idx="25">
                  <c:v>ReihT – Rundstich ≥ 3 mm</c:v>
                </c:pt>
                <c:pt idx="26">
                  <c:v>Handhabe – KnubbeEinfach</c:v>
                </c:pt>
                <c:pt idx="27">
                  <c:v>Handhabe – KnubbeEinfachAmUmbruch</c:v>
                </c:pt>
                <c:pt idx="28">
                  <c:v>Handhabe – KnubbeZweifachAmUmbruch</c:v>
                </c:pt>
                <c:pt idx="29">
                  <c:v>Handhabe – KnubbeGrifflappenartig</c:v>
                </c:pt>
                <c:pt idx="30">
                  <c:v>Handhabe – KnubbeHorizGelocht</c:v>
                </c:pt>
              </c:strCache>
            </c:strRef>
          </c:cat>
          <c:val>
            <c:numRef>
              <c:f>'4b_DiagVerzierungsdet'!$L$6:$L$36</c:f>
              <c:numCache>
                <c:formatCode>0.0%</c:formatCode>
                <c:ptCount val="31"/>
                <c:pt idx="0">
                  <c:v>9.6153846153846159E-2</c:v>
                </c:pt>
                <c:pt idx="2">
                  <c:v>8.9743589743589744E-2</c:v>
                </c:pt>
                <c:pt idx="3">
                  <c:v>3.2051282051282048E-2</c:v>
                </c:pt>
                <c:pt idx="4">
                  <c:v>1.282051282051282E-2</c:v>
                </c:pt>
                <c:pt idx="5">
                  <c:v>7.0512820512820512E-2</c:v>
                </c:pt>
                <c:pt idx="6">
                  <c:v>0.16666666666666666</c:v>
                </c:pt>
                <c:pt idx="7">
                  <c:v>4.4871794871794872E-2</c:v>
                </c:pt>
                <c:pt idx="9">
                  <c:v>3.2051282051282048E-2</c:v>
                </c:pt>
                <c:pt idx="10">
                  <c:v>1.9230769230769232E-2</c:v>
                </c:pt>
                <c:pt idx="11">
                  <c:v>8.9743589743589744E-2</c:v>
                </c:pt>
                <c:pt idx="12">
                  <c:v>3.2051282051282048E-2</c:v>
                </c:pt>
                <c:pt idx="15">
                  <c:v>1.282051282051282E-2</c:v>
                </c:pt>
                <c:pt idx="16">
                  <c:v>0.15384615384615385</c:v>
                </c:pt>
                <c:pt idx="17">
                  <c:v>0.10256410256410256</c:v>
                </c:pt>
                <c:pt idx="18">
                  <c:v>6.41025641025641E-3</c:v>
                </c:pt>
                <c:pt idx="19">
                  <c:v>6.4102564102564097E-2</c:v>
                </c:pt>
                <c:pt idx="20">
                  <c:v>2.564102564102564E-2</c:v>
                </c:pt>
                <c:pt idx="21">
                  <c:v>0.1858974358974359</c:v>
                </c:pt>
                <c:pt idx="22">
                  <c:v>6.41025641025641E-3</c:v>
                </c:pt>
                <c:pt idx="23">
                  <c:v>6.41025641025641E-3</c:v>
                </c:pt>
                <c:pt idx="24">
                  <c:v>6.41025641025641E-3</c:v>
                </c:pt>
                <c:pt idx="25">
                  <c:v>7.6923076923076927E-2</c:v>
                </c:pt>
                <c:pt idx="26">
                  <c:v>2.564102564102564E-2</c:v>
                </c:pt>
                <c:pt idx="27">
                  <c:v>6.41025641025641E-3</c:v>
                </c:pt>
                <c:pt idx="29">
                  <c:v>1.282051282051282E-2</c:v>
                </c:pt>
                <c:pt idx="30">
                  <c:v>1.282051282051282E-2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C29-4B69-8BBB-86A8BEF1F886}"/>
            </c:ext>
          </c:extLst>
        </c:ser>
        <c:ser>
          <c:idx val="0"/>
          <c:order val="1"/>
          <c:tx>
            <c:strRef>
              <c:f>'4b_DiagVerzierungsdet'!$N$5</c:f>
              <c:strCache>
                <c:ptCount val="1"/>
                <c:pt idx="0">
                  <c:v>nach Datenbankzeilen 
(N = 65)</c:v>
                </c:pt>
              </c:strCache>
            </c:strRef>
          </c:tx>
          <c:spPr>
            <a:solidFill>
              <a:srgbClr val="4BACC6"/>
            </a:solidFill>
            <a:ln>
              <a:noFill/>
            </a:ln>
            <a:effectLst/>
          </c:spPr>
          <c:invertIfNegative val="0"/>
          <c:dLbls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1C29-4B69-8BBB-86A8BEF1F886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1C29-4B69-8BBB-86A8BEF1F886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1C29-4B69-8BBB-86A8BEF1F886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C-1C29-4B69-8BBB-86A8BEF1F886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D-1C29-4B69-8BBB-86A8BEF1F88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'4b_DiagVerzierungsdet'!$A$6:$A$36</c:f>
              <c:strCache>
                <c:ptCount val="31"/>
                <c:pt idx="0">
                  <c:v>LeistM – Einfach</c:v>
                </c:pt>
                <c:pt idx="1">
                  <c:v>LeistM – EinfachRandständig</c:v>
                </c:pt>
                <c:pt idx="2">
                  <c:v>LeistM – EinfachAmUmbruch</c:v>
                </c:pt>
                <c:pt idx="3">
                  <c:v>LeistM – EinfachSenkrecht</c:v>
                </c:pt>
                <c:pt idx="4">
                  <c:v>LeistM – Mehrfach</c:v>
                </c:pt>
                <c:pt idx="5">
                  <c:v>LeistM – MehrfachAmUmbruch</c:v>
                </c:pt>
                <c:pt idx="6">
                  <c:v>LeistM – MehrfachSenkrecht</c:v>
                </c:pt>
                <c:pt idx="7">
                  <c:v>LeistM – HängendeOderStehendeBögen</c:v>
                </c:pt>
                <c:pt idx="8">
                  <c:v>LeistM – SchrägeWinkel</c:v>
                </c:pt>
                <c:pt idx="9">
                  <c:v>LeistM – NetzartigVerteilt</c:v>
                </c:pt>
                <c:pt idx="10">
                  <c:v>LeistM – ZickzackKurz</c:v>
                </c:pt>
                <c:pt idx="11">
                  <c:v>LeistM – KurzleisteHorizontal</c:v>
                </c:pt>
                <c:pt idx="12">
                  <c:v>LeistM – KurzleisteMehrfachSenkrecht</c:v>
                </c:pt>
                <c:pt idx="13">
                  <c:v>LeistM – KurzleisteMehrfachSenkrechtGlatt</c:v>
                </c:pt>
                <c:pt idx="14">
                  <c:v>LeistT – MehrereParalleleEinstichreihen</c:v>
                </c:pt>
                <c:pt idx="15">
                  <c:v>LeistT – SeitlichModelliertDreieckQuersch</c:v>
                </c:pt>
                <c:pt idx="16">
                  <c:v>LeistT – SeitlichModelliertDünnerDicker</c:v>
                </c:pt>
                <c:pt idx="17">
                  <c:v>ReihM – Einfach</c:v>
                </c:pt>
                <c:pt idx="18">
                  <c:v>ReihM – EinfachRandbereich</c:v>
                </c:pt>
                <c:pt idx="19">
                  <c:v>ReihM – EinfachAmUmbruch</c:v>
                </c:pt>
                <c:pt idx="20">
                  <c:v>ReihM – Mehrfach</c:v>
                </c:pt>
                <c:pt idx="21">
                  <c:v>ReihM – MehrfachAmUmbruch</c:v>
                </c:pt>
                <c:pt idx="22">
                  <c:v>ReihM – FlächigBogenförmig</c:v>
                </c:pt>
                <c:pt idx="23">
                  <c:v>ReihM – EinfachFormstichZickzack</c:v>
                </c:pt>
                <c:pt idx="24">
                  <c:v>ReihM – Mundsaumoberseite</c:v>
                </c:pt>
                <c:pt idx="25">
                  <c:v>ReihT – Rundstich ≥ 3 mm</c:v>
                </c:pt>
                <c:pt idx="26">
                  <c:v>Handhabe – KnubbeEinfach</c:v>
                </c:pt>
                <c:pt idx="27">
                  <c:v>Handhabe – KnubbeEinfachAmUmbruch</c:v>
                </c:pt>
                <c:pt idx="28">
                  <c:v>Handhabe – KnubbeZweifachAmUmbruch</c:v>
                </c:pt>
                <c:pt idx="29">
                  <c:v>Handhabe – KnubbeGrifflappenartig</c:v>
                </c:pt>
                <c:pt idx="30">
                  <c:v>Handhabe – KnubbeHorizGelocht</c:v>
                </c:pt>
              </c:strCache>
            </c:strRef>
          </c:cat>
          <c:val>
            <c:numRef>
              <c:f>'4b_DiagVerzierungsdet'!$O$6:$O$36</c:f>
              <c:numCache>
                <c:formatCode>0.0%</c:formatCode>
                <c:ptCount val="31"/>
                <c:pt idx="0">
                  <c:v>0.12307692307692308</c:v>
                </c:pt>
                <c:pt idx="2">
                  <c:v>9.2307692307692313E-2</c:v>
                </c:pt>
                <c:pt idx="3">
                  <c:v>6.1538461538461542E-2</c:v>
                </c:pt>
                <c:pt idx="4">
                  <c:v>1.5384615384615385E-2</c:v>
                </c:pt>
                <c:pt idx="5">
                  <c:v>6.1538461538461542E-2</c:v>
                </c:pt>
                <c:pt idx="6">
                  <c:v>0.12307692307692308</c:v>
                </c:pt>
                <c:pt idx="7">
                  <c:v>3.0769230769230771E-2</c:v>
                </c:pt>
                <c:pt idx="9">
                  <c:v>3.0769230769230771E-2</c:v>
                </c:pt>
                <c:pt idx="10">
                  <c:v>3.0769230769230771E-2</c:v>
                </c:pt>
                <c:pt idx="11">
                  <c:v>0.15384615384615385</c:v>
                </c:pt>
                <c:pt idx="12">
                  <c:v>3.0769230769230771E-2</c:v>
                </c:pt>
                <c:pt idx="15">
                  <c:v>1.5384615384615385E-2</c:v>
                </c:pt>
                <c:pt idx="16">
                  <c:v>0.12307692307692308</c:v>
                </c:pt>
                <c:pt idx="17">
                  <c:v>0.16923076923076924</c:v>
                </c:pt>
                <c:pt idx="18">
                  <c:v>1.5384615384615385E-2</c:v>
                </c:pt>
                <c:pt idx="19">
                  <c:v>9.2307692307692313E-2</c:v>
                </c:pt>
                <c:pt idx="20">
                  <c:v>3.0769230769230771E-2</c:v>
                </c:pt>
                <c:pt idx="21">
                  <c:v>0.12307692307692308</c:v>
                </c:pt>
                <c:pt idx="22">
                  <c:v>1.5384615384615385E-2</c:v>
                </c:pt>
                <c:pt idx="23">
                  <c:v>1.5384615384615385E-2</c:v>
                </c:pt>
                <c:pt idx="24">
                  <c:v>1.5384615384615385E-2</c:v>
                </c:pt>
                <c:pt idx="25">
                  <c:v>1.5384615384615385E-2</c:v>
                </c:pt>
                <c:pt idx="26">
                  <c:v>6.1538461538461542E-2</c:v>
                </c:pt>
                <c:pt idx="27">
                  <c:v>1.5384615384615385E-2</c:v>
                </c:pt>
                <c:pt idx="29">
                  <c:v>3.0769230769230771E-2</c:v>
                </c:pt>
                <c:pt idx="30">
                  <c:v>1.5384615384615385E-2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C29-4B69-8BBB-86A8BEF1F886}"/>
            </c:ext>
          </c:extLst>
        </c:ser>
        <c:ser>
          <c:idx val="2"/>
          <c:order val="2"/>
          <c:tx>
            <c:strRef>
              <c:f>'4b_DiagVerzierungsdet'!$Q$5</c:f>
              <c:strCache>
                <c:ptCount val="1"/>
                <c:pt idx="0">
                  <c:v>nach Gewicht 
(N = 6.926 g)</c:v>
                </c:pt>
              </c:strCache>
            </c:strRef>
          </c:tx>
          <c:spPr>
            <a:solidFill>
              <a:srgbClr val="8064A2"/>
            </a:solidFill>
            <a:ln>
              <a:noFill/>
            </a:ln>
            <a:effectLst/>
          </c:spPr>
          <c:invertIfNegative val="0"/>
          <c:cat>
            <c:strRef>
              <c:f>'4b_DiagVerzierungsdet'!$A$6:$A$36</c:f>
              <c:strCache>
                <c:ptCount val="31"/>
                <c:pt idx="0">
                  <c:v>LeistM – Einfach</c:v>
                </c:pt>
                <c:pt idx="1">
                  <c:v>LeistM – EinfachRandständig</c:v>
                </c:pt>
                <c:pt idx="2">
                  <c:v>LeistM – EinfachAmUmbruch</c:v>
                </c:pt>
                <c:pt idx="3">
                  <c:v>LeistM – EinfachSenkrecht</c:v>
                </c:pt>
                <c:pt idx="4">
                  <c:v>LeistM – Mehrfach</c:v>
                </c:pt>
                <c:pt idx="5">
                  <c:v>LeistM – MehrfachAmUmbruch</c:v>
                </c:pt>
                <c:pt idx="6">
                  <c:v>LeistM – MehrfachSenkrecht</c:v>
                </c:pt>
                <c:pt idx="7">
                  <c:v>LeistM – HängendeOderStehendeBögen</c:v>
                </c:pt>
                <c:pt idx="8">
                  <c:v>LeistM – SchrägeWinkel</c:v>
                </c:pt>
                <c:pt idx="9">
                  <c:v>LeistM – NetzartigVerteilt</c:v>
                </c:pt>
                <c:pt idx="10">
                  <c:v>LeistM – ZickzackKurz</c:v>
                </c:pt>
                <c:pt idx="11">
                  <c:v>LeistM – KurzleisteHorizontal</c:v>
                </c:pt>
                <c:pt idx="12">
                  <c:v>LeistM – KurzleisteMehrfachSenkrecht</c:v>
                </c:pt>
                <c:pt idx="13">
                  <c:v>LeistM – KurzleisteMehrfachSenkrechtGlatt</c:v>
                </c:pt>
                <c:pt idx="14">
                  <c:v>LeistT – MehrereParalleleEinstichreihen</c:v>
                </c:pt>
                <c:pt idx="15">
                  <c:v>LeistT – SeitlichModelliertDreieckQuersch</c:v>
                </c:pt>
                <c:pt idx="16">
                  <c:v>LeistT – SeitlichModelliertDünnerDicker</c:v>
                </c:pt>
                <c:pt idx="17">
                  <c:v>ReihM – Einfach</c:v>
                </c:pt>
                <c:pt idx="18">
                  <c:v>ReihM – EinfachRandbereich</c:v>
                </c:pt>
                <c:pt idx="19">
                  <c:v>ReihM – EinfachAmUmbruch</c:v>
                </c:pt>
                <c:pt idx="20">
                  <c:v>ReihM – Mehrfach</c:v>
                </c:pt>
                <c:pt idx="21">
                  <c:v>ReihM – MehrfachAmUmbruch</c:v>
                </c:pt>
                <c:pt idx="22">
                  <c:v>ReihM – FlächigBogenförmig</c:v>
                </c:pt>
                <c:pt idx="23">
                  <c:v>ReihM – EinfachFormstichZickzack</c:v>
                </c:pt>
                <c:pt idx="24">
                  <c:v>ReihM – Mundsaumoberseite</c:v>
                </c:pt>
                <c:pt idx="25">
                  <c:v>ReihT – Rundstich ≥ 3 mm</c:v>
                </c:pt>
                <c:pt idx="26">
                  <c:v>Handhabe – KnubbeEinfach</c:v>
                </c:pt>
                <c:pt idx="27">
                  <c:v>Handhabe – KnubbeEinfachAmUmbruch</c:v>
                </c:pt>
                <c:pt idx="28">
                  <c:v>Handhabe – KnubbeZweifachAmUmbruch</c:v>
                </c:pt>
                <c:pt idx="29">
                  <c:v>Handhabe – KnubbeGrifflappenartig</c:v>
                </c:pt>
                <c:pt idx="30">
                  <c:v>Handhabe – KnubbeHorizGelocht</c:v>
                </c:pt>
              </c:strCache>
            </c:strRef>
          </c:cat>
          <c:val>
            <c:numRef>
              <c:f>'4b_DiagVerzierungsdet'!$R$6:$R$36</c:f>
              <c:numCache>
                <c:formatCode>0.0%</c:formatCode>
                <c:ptCount val="31"/>
                <c:pt idx="0">
                  <c:v>0.13889691019347386</c:v>
                </c:pt>
                <c:pt idx="2">
                  <c:v>0.11723938781403408</c:v>
                </c:pt>
                <c:pt idx="3">
                  <c:v>4.8657233612474732E-2</c:v>
                </c:pt>
                <c:pt idx="4">
                  <c:v>1.155067860236789E-2</c:v>
                </c:pt>
                <c:pt idx="5">
                  <c:v>0.14034074501876986</c:v>
                </c:pt>
                <c:pt idx="6">
                  <c:v>0.28140340745018771</c:v>
                </c:pt>
                <c:pt idx="7">
                  <c:v>0.11204158244296852</c:v>
                </c:pt>
                <c:pt idx="9">
                  <c:v>5.6598325151602659E-2</c:v>
                </c:pt>
                <c:pt idx="10">
                  <c:v>2.1946289344498989E-2</c:v>
                </c:pt>
                <c:pt idx="11">
                  <c:v>6.3384348830493792E-2</c:v>
                </c:pt>
                <c:pt idx="12">
                  <c:v>0.20025989026855329</c:v>
                </c:pt>
                <c:pt idx="15">
                  <c:v>1.1983829049956684E-2</c:v>
                </c:pt>
                <c:pt idx="16">
                  <c:v>9.7603234190008659E-2</c:v>
                </c:pt>
                <c:pt idx="17">
                  <c:v>6.829338723650015E-2</c:v>
                </c:pt>
                <c:pt idx="18">
                  <c:v>1.4438348252959862E-3</c:v>
                </c:pt>
                <c:pt idx="19">
                  <c:v>5.1544903263066703E-2</c:v>
                </c:pt>
                <c:pt idx="20">
                  <c:v>5.0534218885359512E-3</c:v>
                </c:pt>
                <c:pt idx="21">
                  <c:v>0.32284146693618249</c:v>
                </c:pt>
                <c:pt idx="22">
                  <c:v>1.4438348252959862E-3</c:v>
                </c:pt>
                <c:pt idx="23">
                  <c:v>2.8876696505919725E-3</c:v>
                </c:pt>
                <c:pt idx="24">
                  <c:v>2.8876696505919725E-3</c:v>
                </c:pt>
                <c:pt idx="25">
                  <c:v>0.19708345365290211</c:v>
                </c:pt>
                <c:pt idx="26">
                  <c:v>1.6170950043315046E-2</c:v>
                </c:pt>
                <c:pt idx="27">
                  <c:v>9.1105977476176728E-2</c:v>
                </c:pt>
                <c:pt idx="29">
                  <c:v>4.9090384060063528E-3</c:v>
                </c:pt>
                <c:pt idx="30">
                  <c:v>1.1983829049956684E-2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1C29-4B69-8BBB-86A8BEF1F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484371760"/>
        <c:axId val="484372152"/>
      </c:barChart>
      <c:catAx>
        <c:axId val="484371760"/>
        <c:scaling>
          <c:orientation val="maxMin"/>
        </c:scaling>
        <c:delete val="0"/>
        <c:axPos val="l"/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lt1">
                <a:shade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84372152"/>
        <c:crosses val="autoZero"/>
        <c:auto val="1"/>
        <c:lblAlgn val="ctr"/>
        <c:lblOffset val="50"/>
        <c:noMultiLvlLbl val="0"/>
      </c:catAx>
      <c:valAx>
        <c:axId val="484372152"/>
        <c:scaling>
          <c:orientation val="minMax"/>
          <c:max val="0.35000000000000003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84371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" lastClr="FFFFFF">
          <a:shade val="50000"/>
        </a:sys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800" b="1"/>
              <a:t>Weikersdorf-Ost, Grube SE 5</a:t>
            </a:r>
            <a:br>
              <a:rPr lang="de-DE" sz="1800" b="1"/>
            </a:br>
            <a:r>
              <a:rPr lang="de-DE" sz="1800" b="1"/>
              <a:t>Leistenbreite nach Datenbankzeilen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stacked"/>
        <c:varyColors val="0"/>
        <c:ser>
          <c:idx val="2"/>
          <c:order val="2"/>
          <c:tx>
            <c:strRef>
              <c:f>'4c_Leistenbreite'!$J$5</c:f>
              <c:strCache>
                <c:ptCount val="1"/>
                <c:pt idx="0">
                  <c:v>Ohne Kurzleisten (N = 26)</c:v>
                </c:pt>
              </c:strCache>
            </c:strRef>
          </c:tx>
          <c:spPr>
            <a:solidFill>
              <a:srgbClr val="9BBB59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'4c_Leistenbreite'!$A$6:$A$19</c:f>
              <c:strCache>
                <c:ptCount val="14"/>
                <c:pt idx="0">
                  <c:v>4 mm</c:v>
                </c:pt>
                <c:pt idx="1">
                  <c:v>5 mm</c:v>
                </c:pt>
                <c:pt idx="2">
                  <c:v>6 mm</c:v>
                </c:pt>
                <c:pt idx="3">
                  <c:v>7 mm</c:v>
                </c:pt>
                <c:pt idx="4">
                  <c:v>8 mm</c:v>
                </c:pt>
                <c:pt idx="5">
                  <c:v>9 mm</c:v>
                </c:pt>
                <c:pt idx="6">
                  <c:v>10 mm</c:v>
                </c:pt>
                <c:pt idx="7">
                  <c:v>11 mm</c:v>
                </c:pt>
                <c:pt idx="8">
                  <c:v>12 mm</c:v>
                </c:pt>
                <c:pt idx="9">
                  <c:v>13 mm</c:v>
                </c:pt>
                <c:pt idx="10">
                  <c:v>14 mm</c:v>
                </c:pt>
                <c:pt idx="11">
                  <c:v>15 mm</c:v>
                </c:pt>
                <c:pt idx="12">
                  <c:v>16 mm</c:v>
                </c:pt>
                <c:pt idx="13">
                  <c:v>17 mm</c:v>
                </c:pt>
              </c:strCache>
            </c:strRef>
          </c:cat>
          <c:val>
            <c:numRef>
              <c:f>'4c_Leistenbreite'!$J$6:$J$19</c:f>
              <c:numCache>
                <c:formatCode>General</c:formatCode>
                <c:ptCount val="14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5</c:v>
                </c:pt>
                <c:pt idx="5">
                  <c:v>4</c:v>
                </c:pt>
                <c:pt idx="6">
                  <c:v>3</c:v>
                </c:pt>
                <c:pt idx="7">
                  <c:v>3</c:v>
                </c:pt>
                <c:pt idx="8">
                  <c:v>1</c:v>
                </c:pt>
                <c:pt idx="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0E-4F51-BFFC-E181B7F65CBC}"/>
            </c:ext>
          </c:extLst>
        </c:ser>
        <c:ser>
          <c:idx val="3"/>
          <c:order val="3"/>
          <c:tx>
            <c:strRef>
              <c:f>'4c_Leistenbreite'!$P$5</c:f>
              <c:strCache>
                <c:ptCount val="1"/>
                <c:pt idx="0">
                  <c:v>Kurzleisten (N = 12)</c:v>
                </c:pt>
              </c:strCache>
            </c:strRef>
          </c:tx>
          <c:spPr>
            <a:solidFill>
              <a:srgbClr val="E4A25A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'4c_Leistenbreite'!$A$6:$A$19</c:f>
              <c:strCache>
                <c:ptCount val="14"/>
                <c:pt idx="0">
                  <c:v>4 mm</c:v>
                </c:pt>
                <c:pt idx="1">
                  <c:v>5 mm</c:v>
                </c:pt>
                <c:pt idx="2">
                  <c:v>6 mm</c:v>
                </c:pt>
                <c:pt idx="3">
                  <c:v>7 mm</c:v>
                </c:pt>
                <c:pt idx="4">
                  <c:v>8 mm</c:v>
                </c:pt>
                <c:pt idx="5">
                  <c:v>9 mm</c:v>
                </c:pt>
                <c:pt idx="6">
                  <c:v>10 mm</c:v>
                </c:pt>
                <c:pt idx="7">
                  <c:v>11 mm</c:v>
                </c:pt>
                <c:pt idx="8">
                  <c:v>12 mm</c:v>
                </c:pt>
                <c:pt idx="9">
                  <c:v>13 mm</c:v>
                </c:pt>
                <c:pt idx="10">
                  <c:v>14 mm</c:v>
                </c:pt>
                <c:pt idx="11">
                  <c:v>15 mm</c:v>
                </c:pt>
                <c:pt idx="12">
                  <c:v>16 mm</c:v>
                </c:pt>
                <c:pt idx="13">
                  <c:v>17 mm</c:v>
                </c:pt>
              </c:strCache>
            </c:strRef>
          </c:cat>
          <c:val>
            <c:numRef>
              <c:f>'4c_Leistenbreite'!$P$6:$P$19</c:f>
              <c:numCache>
                <c:formatCode>General</c:formatCode>
                <c:ptCount val="14"/>
                <c:pt idx="3">
                  <c:v>1</c:v>
                </c:pt>
                <c:pt idx="4">
                  <c:v>1</c:v>
                </c:pt>
                <c:pt idx="8">
                  <c:v>3</c:v>
                </c:pt>
                <c:pt idx="9">
                  <c:v>2</c:v>
                </c:pt>
                <c:pt idx="10">
                  <c:v>2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0E-4F51-BFFC-E181B7F65C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5"/>
        <c:overlap val="100"/>
        <c:axId val="484367840"/>
        <c:axId val="48436901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'4c_Leistenbreite'!$A$5</c15:sqref>
                        </c15:formulaRef>
                      </c:ext>
                    </c:extLst>
                    <c:strCache>
                      <c:ptCount val="1"/>
                      <c:pt idx="0">
                        <c:v>Leistenbreite mm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'4c_Leistenbreite'!$A$6:$A$19</c15:sqref>
                        </c15:formulaRef>
                      </c:ext>
                    </c:extLst>
                    <c:strCache>
                      <c:ptCount val="14"/>
                      <c:pt idx="0">
                        <c:v>4 mm</c:v>
                      </c:pt>
                      <c:pt idx="1">
                        <c:v>5 mm</c:v>
                      </c:pt>
                      <c:pt idx="2">
                        <c:v>6 mm</c:v>
                      </c:pt>
                      <c:pt idx="3">
                        <c:v>7 mm</c:v>
                      </c:pt>
                      <c:pt idx="4">
                        <c:v>8 mm</c:v>
                      </c:pt>
                      <c:pt idx="5">
                        <c:v>9 mm</c:v>
                      </c:pt>
                      <c:pt idx="6">
                        <c:v>10 mm</c:v>
                      </c:pt>
                      <c:pt idx="7">
                        <c:v>11 mm</c:v>
                      </c:pt>
                      <c:pt idx="8">
                        <c:v>12 mm</c:v>
                      </c:pt>
                      <c:pt idx="9">
                        <c:v>13 mm</c:v>
                      </c:pt>
                      <c:pt idx="10">
                        <c:v>14 mm</c:v>
                      </c:pt>
                      <c:pt idx="11">
                        <c:v>15 mm</c:v>
                      </c:pt>
                      <c:pt idx="12">
                        <c:v>16 mm</c:v>
                      </c:pt>
                      <c:pt idx="13">
                        <c:v>17 mm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'4c_Leistenbreite'!$A$6:$A$19</c15:sqref>
                        </c15:formulaRef>
                      </c:ext>
                    </c:extLst>
                    <c:numCache>
                      <c:formatCode>General</c:formatCode>
                      <c:ptCount val="1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5E0E-4F51-BFFC-E181B7F65CBC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'4c_Leistenbreite'!$D$5</c15:sqref>
                        </c15:formulaRef>
                      </c:ext>
                    </c:extLst>
                    <c:strCache>
                      <c:ptCount val="1"/>
                      <c:pt idx="0">
                        <c:v>nach Datenbankzeilen (N = 38)</c:v>
                      </c:pt>
                    </c:strCache>
                  </c:strRef>
                </c:tx>
                <c:spPr>
                  <a:solidFill>
                    <a:schemeClr val="bg1">
                      <a:lumMod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'4c_Leistenbreite'!$A$6:$A$19</c15:sqref>
                        </c15:formulaRef>
                      </c:ext>
                    </c:extLst>
                    <c:strCache>
                      <c:ptCount val="14"/>
                      <c:pt idx="0">
                        <c:v>4 mm</c:v>
                      </c:pt>
                      <c:pt idx="1">
                        <c:v>5 mm</c:v>
                      </c:pt>
                      <c:pt idx="2">
                        <c:v>6 mm</c:v>
                      </c:pt>
                      <c:pt idx="3">
                        <c:v>7 mm</c:v>
                      </c:pt>
                      <c:pt idx="4">
                        <c:v>8 mm</c:v>
                      </c:pt>
                      <c:pt idx="5">
                        <c:v>9 mm</c:v>
                      </c:pt>
                      <c:pt idx="6">
                        <c:v>10 mm</c:v>
                      </c:pt>
                      <c:pt idx="7">
                        <c:v>11 mm</c:v>
                      </c:pt>
                      <c:pt idx="8">
                        <c:v>12 mm</c:v>
                      </c:pt>
                      <c:pt idx="9">
                        <c:v>13 mm</c:v>
                      </c:pt>
                      <c:pt idx="10">
                        <c:v>14 mm</c:v>
                      </c:pt>
                      <c:pt idx="11">
                        <c:v>15 mm</c:v>
                      </c:pt>
                      <c:pt idx="12">
                        <c:v>16 mm</c:v>
                      </c:pt>
                      <c:pt idx="13">
                        <c:v>17 mm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'4c_Leistenbreite'!$D$6:$D$19</c15:sqref>
                        </c15:formulaRef>
                      </c:ext>
                    </c:extLst>
                    <c:numCache>
                      <c:formatCode>General</c:formatCode>
                      <c:ptCount val="14"/>
                      <c:pt idx="0">
                        <c:v>1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5</c:v>
                      </c:pt>
                      <c:pt idx="4">
                        <c:v>6</c:v>
                      </c:pt>
                      <c:pt idx="5">
                        <c:v>4</c:v>
                      </c:pt>
                      <c:pt idx="6">
                        <c:v>3</c:v>
                      </c:pt>
                      <c:pt idx="7">
                        <c:v>3</c:v>
                      </c:pt>
                      <c:pt idx="8">
                        <c:v>4</c:v>
                      </c:pt>
                      <c:pt idx="9">
                        <c:v>4</c:v>
                      </c:pt>
                      <c:pt idx="10">
                        <c:v>2</c:v>
                      </c:pt>
                      <c:pt idx="11">
                        <c:v>1</c:v>
                      </c:pt>
                      <c:pt idx="12">
                        <c:v>1</c:v>
                      </c:pt>
                      <c:pt idx="13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5E0E-4F51-BFFC-E181B7F65CBC}"/>
                  </c:ext>
                </c:extLst>
              </c15:ser>
            </c15:filteredBarSeries>
          </c:ext>
        </c:extLst>
      </c:barChart>
      <c:catAx>
        <c:axId val="484367840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84369016"/>
        <c:crosses val="autoZero"/>
        <c:auto val="1"/>
        <c:lblAlgn val="ctr"/>
        <c:lblOffset val="100"/>
        <c:noMultiLvlLbl val="0"/>
      </c:catAx>
      <c:valAx>
        <c:axId val="484369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84367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" lastClr="FFFFFF">
          <a:shade val="50000"/>
        </a:sys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800" b="1"/>
              <a:t>Weikersdorf-Ost, Grube SE 5</a:t>
            </a:r>
            <a:br>
              <a:rPr lang="de-DE" sz="1800" b="1"/>
            </a:br>
            <a:r>
              <a:rPr lang="de-DE" sz="1800" b="1"/>
              <a:t>Leistenbreite nach Einzelfragmenten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'4c_Leistenbreite'!$H$5</c:f>
              <c:strCache>
                <c:ptCount val="1"/>
                <c:pt idx="0">
                  <c:v>Ohne Kurzleisten (N = 78)</c:v>
                </c:pt>
              </c:strCache>
            </c:strRef>
          </c:tx>
          <c:spPr>
            <a:solidFill>
              <a:srgbClr val="9BBB59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'4c_Leistenbreite'!$A$6:$A$19</c:f>
              <c:strCache>
                <c:ptCount val="14"/>
                <c:pt idx="0">
                  <c:v>4 mm</c:v>
                </c:pt>
                <c:pt idx="1">
                  <c:v>5 mm</c:v>
                </c:pt>
                <c:pt idx="2">
                  <c:v>6 mm</c:v>
                </c:pt>
                <c:pt idx="3">
                  <c:v>7 mm</c:v>
                </c:pt>
                <c:pt idx="4">
                  <c:v>8 mm</c:v>
                </c:pt>
                <c:pt idx="5">
                  <c:v>9 mm</c:v>
                </c:pt>
                <c:pt idx="6">
                  <c:v>10 mm</c:v>
                </c:pt>
                <c:pt idx="7">
                  <c:v>11 mm</c:v>
                </c:pt>
                <c:pt idx="8">
                  <c:v>12 mm</c:v>
                </c:pt>
                <c:pt idx="9">
                  <c:v>13 mm</c:v>
                </c:pt>
                <c:pt idx="10">
                  <c:v>14 mm</c:v>
                </c:pt>
                <c:pt idx="11">
                  <c:v>15 mm</c:v>
                </c:pt>
                <c:pt idx="12">
                  <c:v>16 mm</c:v>
                </c:pt>
                <c:pt idx="13">
                  <c:v>17 mm</c:v>
                </c:pt>
              </c:strCache>
            </c:strRef>
          </c:cat>
          <c:val>
            <c:numRef>
              <c:f>'4c_Leistenbreite'!$H$6:$H$19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9</c:v>
                </c:pt>
                <c:pt idx="3">
                  <c:v>10</c:v>
                </c:pt>
                <c:pt idx="4">
                  <c:v>11</c:v>
                </c:pt>
                <c:pt idx="5">
                  <c:v>6</c:v>
                </c:pt>
                <c:pt idx="6">
                  <c:v>10</c:v>
                </c:pt>
                <c:pt idx="7">
                  <c:v>22</c:v>
                </c:pt>
                <c:pt idx="8">
                  <c:v>4</c:v>
                </c:pt>
                <c:pt idx="9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F7-40E2-B32C-487BE7D35C38}"/>
            </c:ext>
          </c:extLst>
        </c:ser>
        <c:ser>
          <c:idx val="2"/>
          <c:order val="2"/>
          <c:tx>
            <c:strRef>
              <c:f>'4c_Leistenbreite'!$N$5</c:f>
              <c:strCache>
                <c:ptCount val="1"/>
                <c:pt idx="0">
                  <c:v>Kurzleisten (N = 19)</c:v>
                </c:pt>
              </c:strCache>
            </c:strRef>
          </c:tx>
          <c:spPr>
            <a:solidFill>
              <a:srgbClr val="E4A25A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'4c_Leistenbreite'!$A$6:$A$19</c:f>
              <c:strCache>
                <c:ptCount val="14"/>
                <c:pt idx="0">
                  <c:v>4 mm</c:v>
                </c:pt>
                <c:pt idx="1">
                  <c:v>5 mm</c:v>
                </c:pt>
                <c:pt idx="2">
                  <c:v>6 mm</c:v>
                </c:pt>
                <c:pt idx="3">
                  <c:v>7 mm</c:v>
                </c:pt>
                <c:pt idx="4">
                  <c:v>8 mm</c:v>
                </c:pt>
                <c:pt idx="5">
                  <c:v>9 mm</c:v>
                </c:pt>
                <c:pt idx="6">
                  <c:v>10 mm</c:v>
                </c:pt>
                <c:pt idx="7">
                  <c:v>11 mm</c:v>
                </c:pt>
                <c:pt idx="8">
                  <c:v>12 mm</c:v>
                </c:pt>
                <c:pt idx="9">
                  <c:v>13 mm</c:v>
                </c:pt>
                <c:pt idx="10">
                  <c:v>14 mm</c:v>
                </c:pt>
                <c:pt idx="11">
                  <c:v>15 mm</c:v>
                </c:pt>
                <c:pt idx="12">
                  <c:v>16 mm</c:v>
                </c:pt>
                <c:pt idx="13">
                  <c:v>17 mm</c:v>
                </c:pt>
              </c:strCache>
            </c:strRef>
          </c:cat>
          <c:val>
            <c:numRef>
              <c:f>'4c_Leistenbreite'!$N$6:$N$19</c:f>
              <c:numCache>
                <c:formatCode>General</c:formatCode>
                <c:ptCount val="14"/>
                <c:pt idx="3">
                  <c:v>3</c:v>
                </c:pt>
                <c:pt idx="4">
                  <c:v>2</c:v>
                </c:pt>
                <c:pt idx="8">
                  <c:v>4</c:v>
                </c:pt>
                <c:pt idx="9">
                  <c:v>2</c:v>
                </c:pt>
                <c:pt idx="10">
                  <c:v>5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F7-40E2-B32C-487BE7D35C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5"/>
        <c:overlap val="100"/>
        <c:axId val="484365096"/>
        <c:axId val="484368232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'4c_Leistenbreite'!$B$5</c15:sqref>
                        </c15:formulaRef>
                      </c:ext>
                    </c:extLst>
                    <c:strCache>
                      <c:ptCount val="1"/>
                      <c:pt idx="0">
                        <c:v>nach Einzelfragmenten (N = 97)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'4c_Leistenbreite'!$A$6:$A$19</c15:sqref>
                        </c15:formulaRef>
                      </c:ext>
                    </c:extLst>
                    <c:strCache>
                      <c:ptCount val="14"/>
                      <c:pt idx="0">
                        <c:v>4 mm</c:v>
                      </c:pt>
                      <c:pt idx="1">
                        <c:v>5 mm</c:v>
                      </c:pt>
                      <c:pt idx="2">
                        <c:v>6 mm</c:v>
                      </c:pt>
                      <c:pt idx="3">
                        <c:v>7 mm</c:v>
                      </c:pt>
                      <c:pt idx="4">
                        <c:v>8 mm</c:v>
                      </c:pt>
                      <c:pt idx="5">
                        <c:v>9 mm</c:v>
                      </c:pt>
                      <c:pt idx="6">
                        <c:v>10 mm</c:v>
                      </c:pt>
                      <c:pt idx="7">
                        <c:v>11 mm</c:v>
                      </c:pt>
                      <c:pt idx="8">
                        <c:v>12 mm</c:v>
                      </c:pt>
                      <c:pt idx="9">
                        <c:v>13 mm</c:v>
                      </c:pt>
                      <c:pt idx="10">
                        <c:v>14 mm</c:v>
                      </c:pt>
                      <c:pt idx="11">
                        <c:v>15 mm</c:v>
                      </c:pt>
                      <c:pt idx="12">
                        <c:v>16 mm</c:v>
                      </c:pt>
                      <c:pt idx="13">
                        <c:v>17 mm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'4c_Leistenbreite'!$B$6:$B$19</c15:sqref>
                        </c15:formulaRef>
                      </c:ext>
                    </c:extLst>
                    <c:numCache>
                      <c:formatCode>General</c:formatCode>
                      <c:ptCount val="14"/>
                      <c:pt idx="0">
                        <c:v>1</c:v>
                      </c:pt>
                      <c:pt idx="1">
                        <c:v>2</c:v>
                      </c:pt>
                      <c:pt idx="2">
                        <c:v>9</c:v>
                      </c:pt>
                      <c:pt idx="3">
                        <c:v>13</c:v>
                      </c:pt>
                      <c:pt idx="4">
                        <c:v>13</c:v>
                      </c:pt>
                      <c:pt idx="5">
                        <c:v>6</c:v>
                      </c:pt>
                      <c:pt idx="6">
                        <c:v>10</c:v>
                      </c:pt>
                      <c:pt idx="7">
                        <c:v>22</c:v>
                      </c:pt>
                      <c:pt idx="8">
                        <c:v>8</c:v>
                      </c:pt>
                      <c:pt idx="9">
                        <c:v>5</c:v>
                      </c:pt>
                      <c:pt idx="10">
                        <c:v>5</c:v>
                      </c:pt>
                      <c:pt idx="11">
                        <c:v>1</c:v>
                      </c:pt>
                      <c:pt idx="12">
                        <c:v>1</c:v>
                      </c:pt>
                      <c:pt idx="13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83F7-40E2-B32C-487BE7D35C38}"/>
                  </c:ext>
                </c:extLst>
              </c15:ser>
            </c15:filteredBarSeries>
          </c:ext>
        </c:extLst>
      </c:barChart>
      <c:catAx>
        <c:axId val="484365096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84368232"/>
        <c:crosses val="autoZero"/>
        <c:auto val="1"/>
        <c:lblAlgn val="ctr"/>
        <c:lblOffset val="100"/>
        <c:noMultiLvlLbl val="0"/>
      </c:catAx>
      <c:valAx>
        <c:axId val="484368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84365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" lastClr="FFFFFF">
          <a:shade val="50000"/>
        </a:sys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800" b="1"/>
              <a:t>Weikersdorf-Ost, Grube SE 5</a:t>
            </a:r>
            <a:br>
              <a:rPr lang="de-DE" sz="1800" b="1"/>
            </a:br>
            <a:r>
              <a:rPr lang="de-DE" sz="1800" b="1"/>
              <a:t>Leistenbreite nach Gewicht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1"/>
          <c:tx>
            <c:strRef>
              <c:f>'4c_Leistenbreite'!$L$5</c:f>
              <c:strCache>
                <c:ptCount val="1"/>
                <c:pt idx="0">
                  <c:v>Ohne Kurzleisten (N = 3.412 g)</c:v>
                </c:pt>
              </c:strCache>
            </c:strRef>
          </c:tx>
          <c:spPr>
            <a:solidFill>
              <a:srgbClr val="9BBB59"/>
            </a:solidFill>
            <a:ln>
              <a:noFill/>
            </a:ln>
            <a:effectLst/>
          </c:spPr>
          <c:invertIfNegative val="0"/>
          <c:dLbls>
            <c:numFmt formatCode="#,##0&quot; g&quot;;\-#,##0&quot; g&quot;;#,##0&quot; g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'4c_Leistenbreite'!$A$6:$A$19</c:f>
              <c:strCache>
                <c:ptCount val="14"/>
                <c:pt idx="0">
                  <c:v>4 mm</c:v>
                </c:pt>
                <c:pt idx="1">
                  <c:v>5 mm</c:v>
                </c:pt>
                <c:pt idx="2">
                  <c:v>6 mm</c:v>
                </c:pt>
                <c:pt idx="3">
                  <c:v>7 mm</c:v>
                </c:pt>
                <c:pt idx="4">
                  <c:v>8 mm</c:v>
                </c:pt>
                <c:pt idx="5">
                  <c:v>9 mm</c:v>
                </c:pt>
                <c:pt idx="6">
                  <c:v>10 mm</c:v>
                </c:pt>
                <c:pt idx="7">
                  <c:v>11 mm</c:v>
                </c:pt>
                <c:pt idx="8">
                  <c:v>12 mm</c:v>
                </c:pt>
                <c:pt idx="9">
                  <c:v>13 mm</c:v>
                </c:pt>
                <c:pt idx="10">
                  <c:v>14 mm</c:v>
                </c:pt>
                <c:pt idx="11">
                  <c:v>15 mm</c:v>
                </c:pt>
                <c:pt idx="12">
                  <c:v>16 mm</c:v>
                </c:pt>
                <c:pt idx="13">
                  <c:v>17 mm</c:v>
                </c:pt>
              </c:strCache>
            </c:strRef>
          </c:cat>
          <c:val>
            <c:numRef>
              <c:f>'4c_Leistenbreite'!$L$6:$L$19</c:f>
              <c:numCache>
                <c:formatCode>General</c:formatCode>
                <c:ptCount val="14"/>
                <c:pt idx="0">
                  <c:v>20</c:v>
                </c:pt>
                <c:pt idx="1">
                  <c:v>83</c:v>
                </c:pt>
                <c:pt idx="2">
                  <c:v>109</c:v>
                </c:pt>
                <c:pt idx="3">
                  <c:v>233</c:v>
                </c:pt>
                <c:pt idx="4">
                  <c:v>657</c:v>
                </c:pt>
                <c:pt idx="5">
                  <c:v>119</c:v>
                </c:pt>
                <c:pt idx="6">
                  <c:v>848</c:v>
                </c:pt>
                <c:pt idx="7">
                  <c:v>1051</c:v>
                </c:pt>
                <c:pt idx="8">
                  <c:v>55</c:v>
                </c:pt>
                <c:pt idx="9">
                  <c:v>237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49-44F7-8009-F7D1E3A0D9B5}"/>
            </c:ext>
          </c:extLst>
        </c:ser>
        <c:ser>
          <c:idx val="1"/>
          <c:order val="2"/>
          <c:tx>
            <c:strRef>
              <c:f>'4c_Leistenbreite'!$R$5</c:f>
              <c:strCache>
                <c:ptCount val="1"/>
                <c:pt idx="0">
                  <c:v>Kurzleisten (N = 1.826 g)</c:v>
                </c:pt>
              </c:strCache>
            </c:strRef>
          </c:tx>
          <c:spPr>
            <a:solidFill>
              <a:srgbClr val="E4A25A"/>
            </a:solidFill>
            <a:ln>
              <a:noFill/>
            </a:ln>
            <a:effectLst/>
          </c:spPr>
          <c:invertIfNegative val="0"/>
          <c:dLbls>
            <c:numFmt formatCode="#,##0&quot; g&quot;;\-#,##0&quot; g&quot;;#,##0&quot; g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'4c_Leistenbreite'!$A$6:$A$19</c:f>
              <c:strCache>
                <c:ptCount val="14"/>
                <c:pt idx="0">
                  <c:v>4 mm</c:v>
                </c:pt>
                <c:pt idx="1">
                  <c:v>5 mm</c:v>
                </c:pt>
                <c:pt idx="2">
                  <c:v>6 mm</c:v>
                </c:pt>
                <c:pt idx="3">
                  <c:v>7 mm</c:v>
                </c:pt>
                <c:pt idx="4">
                  <c:v>8 mm</c:v>
                </c:pt>
                <c:pt idx="5">
                  <c:v>9 mm</c:v>
                </c:pt>
                <c:pt idx="6">
                  <c:v>10 mm</c:v>
                </c:pt>
                <c:pt idx="7">
                  <c:v>11 mm</c:v>
                </c:pt>
                <c:pt idx="8">
                  <c:v>12 mm</c:v>
                </c:pt>
                <c:pt idx="9">
                  <c:v>13 mm</c:v>
                </c:pt>
                <c:pt idx="10">
                  <c:v>14 mm</c:v>
                </c:pt>
                <c:pt idx="11">
                  <c:v>15 mm</c:v>
                </c:pt>
                <c:pt idx="12">
                  <c:v>16 mm</c:v>
                </c:pt>
                <c:pt idx="13">
                  <c:v>17 mm</c:v>
                </c:pt>
              </c:strCache>
            </c:strRef>
          </c:cat>
          <c:val>
            <c:numRef>
              <c:f>'4c_Leistenbreite'!$R$6:$R$19</c:f>
              <c:numCache>
                <c:formatCode>General</c:formatCode>
                <c:ptCount val="14"/>
                <c:pt idx="3">
                  <c:v>1365</c:v>
                </c:pt>
                <c:pt idx="4">
                  <c:v>22</c:v>
                </c:pt>
                <c:pt idx="8">
                  <c:v>54</c:v>
                </c:pt>
                <c:pt idx="9">
                  <c:v>75</c:v>
                </c:pt>
                <c:pt idx="10">
                  <c:v>222</c:v>
                </c:pt>
                <c:pt idx="11">
                  <c:v>14</c:v>
                </c:pt>
                <c:pt idx="12">
                  <c:v>40</c:v>
                </c:pt>
                <c:pt idx="13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49-44F7-8009-F7D1E3A0D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5"/>
        <c:overlap val="100"/>
        <c:axId val="484368624"/>
        <c:axId val="556390520"/>
        <c:extLst>
          <c:ext xmlns:c15="http://schemas.microsoft.com/office/drawing/2012/chart" uri="{02D57815-91ED-43cb-92C2-25804820EDAC}">
            <c15:filteredBarSeries>
              <c15:ser>
                <c:idx val="2"/>
                <c:order val="0"/>
                <c:tx>
                  <c:strRef>
                    <c:extLst>
                      <c:ext uri="{02D57815-91ED-43cb-92C2-25804820EDAC}">
                        <c15:formulaRef>
                          <c15:sqref>'4c_Leistenbreite'!$F$5</c15:sqref>
                        </c15:formulaRef>
                      </c:ext>
                    </c:extLst>
                    <c:strCache>
                      <c:ptCount val="1"/>
                      <c:pt idx="0">
                        <c:v>nach Gewicht (N = 5.238 g)</c:v>
                      </c:pt>
                    </c:strCache>
                  </c:strRef>
                </c:tx>
                <c:spPr>
                  <a:solidFill>
                    <a:srgbClr val="E4A25A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'4c_Leistenbreite'!$A$6:$A$19</c15:sqref>
                        </c15:formulaRef>
                      </c:ext>
                    </c:extLst>
                    <c:strCache>
                      <c:ptCount val="14"/>
                      <c:pt idx="0">
                        <c:v>4 mm</c:v>
                      </c:pt>
                      <c:pt idx="1">
                        <c:v>5 mm</c:v>
                      </c:pt>
                      <c:pt idx="2">
                        <c:v>6 mm</c:v>
                      </c:pt>
                      <c:pt idx="3">
                        <c:v>7 mm</c:v>
                      </c:pt>
                      <c:pt idx="4">
                        <c:v>8 mm</c:v>
                      </c:pt>
                      <c:pt idx="5">
                        <c:v>9 mm</c:v>
                      </c:pt>
                      <c:pt idx="6">
                        <c:v>10 mm</c:v>
                      </c:pt>
                      <c:pt idx="7">
                        <c:v>11 mm</c:v>
                      </c:pt>
                      <c:pt idx="8">
                        <c:v>12 mm</c:v>
                      </c:pt>
                      <c:pt idx="9">
                        <c:v>13 mm</c:v>
                      </c:pt>
                      <c:pt idx="10">
                        <c:v>14 mm</c:v>
                      </c:pt>
                      <c:pt idx="11">
                        <c:v>15 mm</c:v>
                      </c:pt>
                      <c:pt idx="12">
                        <c:v>16 mm</c:v>
                      </c:pt>
                      <c:pt idx="13">
                        <c:v>17 mm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'4c_Leistenbreite'!$F$6:$F$19</c15:sqref>
                        </c15:formulaRef>
                      </c:ext>
                    </c:extLst>
                    <c:numCache>
                      <c:formatCode>General</c:formatCode>
                      <c:ptCount val="14"/>
                      <c:pt idx="0">
                        <c:v>20</c:v>
                      </c:pt>
                      <c:pt idx="1">
                        <c:v>83</c:v>
                      </c:pt>
                      <c:pt idx="2">
                        <c:v>109</c:v>
                      </c:pt>
                      <c:pt idx="3">
                        <c:v>1598</c:v>
                      </c:pt>
                      <c:pt idx="4">
                        <c:v>679</c:v>
                      </c:pt>
                      <c:pt idx="5">
                        <c:v>119</c:v>
                      </c:pt>
                      <c:pt idx="6">
                        <c:v>848</c:v>
                      </c:pt>
                      <c:pt idx="7">
                        <c:v>1051</c:v>
                      </c:pt>
                      <c:pt idx="8">
                        <c:v>109</c:v>
                      </c:pt>
                      <c:pt idx="9">
                        <c:v>312</c:v>
                      </c:pt>
                      <c:pt idx="10">
                        <c:v>222</c:v>
                      </c:pt>
                      <c:pt idx="11">
                        <c:v>14</c:v>
                      </c:pt>
                      <c:pt idx="12">
                        <c:v>40</c:v>
                      </c:pt>
                      <c:pt idx="13">
                        <c:v>34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2849-44F7-8009-F7D1E3A0D9B5}"/>
                  </c:ext>
                </c:extLst>
              </c15:ser>
            </c15:filteredBarSeries>
          </c:ext>
        </c:extLst>
      </c:barChart>
      <c:catAx>
        <c:axId val="484368624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56390520"/>
        <c:crosses val="autoZero"/>
        <c:auto val="1"/>
        <c:lblAlgn val="ctr"/>
        <c:lblOffset val="100"/>
        <c:noMultiLvlLbl val="0"/>
      </c:catAx>
      <c:valAx>
        <c:axId val="556390520"/>
        <c:scaling>
          <c:orientation val="minMax"/>
          <c:max val="17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&quot; g&quot;;\-#,##0&quot; g&quot;;#,##0&quot; g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84368624"/>
        <c:crosses val="autoZero"/>
        <c:crossBetween val="between"/>
        <c:majorUnit val="200"/>
        <c:minorUnit val="1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" lastClr="FFFFFF">
          <a:shade val="50000"/>
        </a:sys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800" b="1"/>
              <a:t>Wandstärke von ausgewählten Keramikfragmenten in Prozent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'4d_Wandstärke'!$D$3</c:f>
              <c:strCache>
                <c:ptCount val="1"/>
                <c:pt idx="0">
                  <c:v>Steyregg-Windegg Mittelneolithikum ausgew. (N = 463 Datenbankzeilen)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A074AF92-420F-45DF-B334-F35FF5A18116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1547-4738-BF9E-D42D2E9B707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C9C218F-6311-40DE-A637-CBE8862362BD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1547-4738-BF9E-D42D2E9B707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A6F125A-2C6F-476A-A829-910226BCAEE7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1547-4738-BF9E-D42D2E9B707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31E68D2A-053F-492E-905A-644A7355A3B2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1547-4738-BF9E-D42D2E9B707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89B0EE4-BA3A-4036-B56F-04C22FC7E5D6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1547-4738-BF9E-D42D2E9B707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50FEF4DA-5D3D-4DEA-8757-E6BE410D1330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1547-4738-BF9E-D42D2E9B707E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BC1AEF79-F1C1-4FB7-8292-0E0CD5B755A7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1547-4738-BF9E-D42D2E9B707E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5EABA829-939D-4F79-9A3E-2F66E1B0F9C6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1547-4738-BF9E-D42D2E9B707E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92600F38-A876-49B6-8A70-450739C79820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1547-4738-BF9E-D42D2E9B707E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7B59841D-B618-4451-9983-D4631180BB4E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1547-4738-BF9E-D42D2E9B707E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25CC2896-9C1E-4A94-BEC3-95F392DD9747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1547-4738-BF9E-D42D2E9B707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'4d_Wandstärke'!$B$4:$B$14</c:f>
              <c:strCache>
                <c:ptCount val="11"/>
                <c:pt idx="0">
                  <c:v>&lt; 2,4 mm</c:v>
                </c:pt>
                <c:pt idx="1">
                  <c:v>2,5–3,4</c:v>
                </c:pt>
                <c:pt idx="2">
                  <c:v>3,5–4,9</c:v>
                </c:pt>
                <c:pt idx="3">
                  <c:v>5,0–6,4</c:v>
                </c:pt>
                <c:pt idx="4">
                  <c:v>6,5–7,9</c:v>
                </c:pt>
                <c:pt idx="5">
                  <c:v>8,0–9,4</c:v>
                </c:pt>
                <c:pt idx="6">
                  <c:v>9,5–10,9</c:v>
                </c:pt>
                <c:pt idx="7">
                  <c:v>11,0–12,9</c:v>
                </c:pt>
                <c:pt idx="8">
                  <c:v>13–14,9</c:v>
                </c:pt>
                <c:pt idx="9">
                  <c:v>15–16,9</c:v>
                </c:pt>
                <c:pt idx="10">
                  <c:v>17–19,9</c:v>
                </c:pt>
              </c:strCache>
            </c:strRef>
          </c:cat>
          <c:val>
            <c:numRef>
              <c:f>'4d_Wandstärke'!$D$4:$D$14</c:f>
              <c:numCache>
                <c:formatCode>0%</c:formatCode>
                <c:ptCount val="11"/>
                <c:pt idx="0">
                  <c:v>6.6954643628509725E-2</c:v>
                </c:pt>
                <c:pt idx="1">
                  <c:v>0.27429805615550756</c:v>
                </c:pt>
                <c:pt idx="2">
                  <c:v>0.28725701943844495</c:v>
                </c:pt>
                <c:pt idx="3">
                  <c:v>0.19222462203023757</c:v>
                </c:pt>
                <c:pt idx="4">
                  <c:v>0.12742980561555076</c:v>
                </c:pt>
                <c:pt idx="5">
                  <c:v>3.2397408207343416E-2</c:v>
                </c:pt>
                <c:pt idx="6">
                  <c:v>1.511879049676026E-2</c:v>
                </c:pt>
                <c:pt idx="7">
                  <c:v>0</c:v>
                </c:pt>
                <c:pt idx="8">
                  <c:v>4.3196544276457886E-3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'4d_Wandstärke'!$C$4:$C$14</c15:f>
                <c15:dlblRangeCache>
                  <c:ptCount val="11"/>
                  <c:pt idx="0">
                    <c:v>31</c:v>
                  </c:pt>
                  <c:pt idx="1">
                    <c:v>127</c:v>
                  </c:pt>
                  <c:pt idx="2">
                    <c:v>133</c:v>
                  </c:pt>
                  <c:pt idx="3">
                    <c:v>89</c:v>
                  </c:pt>
                  <c:pt idx="4">
                    <c:v>59</c:v>
                  </c:pt>
                  <c:pt idx="5">
                    <c:v>15</c:v>
                  </c:pt>
                  <c:pt idx="6">
                    <c:v>7</c:v>
                  </c:pt>
                  <c:pt idx="8">
                    <c:v>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B-1547-4738-BF9E-D42D2E9B707E}"/>
            </c:ext>
          </c:extLst>
        </c:ser>
        <c:ser>
          <c:idx val="2"/>
          <c:order val="1"/>
          <c:tx>
            <c:strRef>
              <c:f>'4d_Wandstärke'!$F$3</c:f>
              <c:strCache>
                <c:ptCount val="1"/>
                <c:pt idx="0">
                  <c:v>Steyregg-Windegg Endneolithikum ausgew. (N = 69 Datenbankzeilen)</c:v>
                </c:pt>
              </c:strCache>
            </c:strRef>
          </c:tx>
          <c:spPr>
            <a:solidFill>
              <a:srgbClr val="00CC00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33B79C02-B8CD-48DC-B2AC-7910D9781FDC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1547-4738-BF9E-D42D2E9B707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944791C-6956-417B-90C0-C2CA6EEFABE0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1547-4738-BF9E-D42D2E9B707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A136097-D9C6-4561-8E47-437661B35032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1547-4738-BF9E-D42D2E9B707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8B266F8-26B9-415B-B4A2-5A7D24F3718E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1547-4738-BF9E-D42D2E9B707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B4BB5F6E-D93A-4B07-863E-C13E76C1AD74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1547-4738-BF9E-D42D2E9B707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B62D33D0-F777-4F7D-8548-77F5FABD5ADB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1547-4738-BF9E-D42D2E9B707E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00F3EE26-2E52-4B19-9B7B-3450E7AA2AE9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1547-4738-BF9E-D42D2E9B707E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91498010-126D-4F6C-8902-A486DAFCA988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1547-4738-BF9E-D42D2E9B707E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421568E2-8AE0-4913-9BCC-D840EBFA8038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1547-4738-BF9E-D42D2E9B707E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258D900E-F032-4441-AC3A-A4E494C6690B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1547-4738-BF9E-D42D2E9B707E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88587E22-D681-42E7-B4E1-0009CE2F52D8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1547-4738-BF9E-D42D2E9B707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'4d_Wandstärke'!$B$4:$B$14</c:f>
              <c:strCache>
                <c:ptCount val="11"/>
                <c:pt idx="0">
                  <c:v>&lt; 2,4 mm</c:v>
                </c:pt>
                <c:pt idx="1">
                  <c:v>2,5–3,4</c:v>
                </c:pt>
                <c:pt idx="2">
                  <c:v>3,5–4,9</c:v>
                </c:pt>
                <c:pt idx="3">
                  <c:v>5,0–6,4</c:v>
                </c:pt>
                <c:pt idx="4">
                  <c:v>6,5–7,9</c:v>
                </c:pt>
                <c:pt idx="5">
                  <c:v>8,0–9,4</c:v>
                </c:pt>
                <c:pt idx="6">
                  <c:v>9,5–10,9</c:v>
                </c:pt>
                <c:pt idx="7">
                  <c:v>11,0–12,9</c:v>
                </c:pt>
                <c:pt idx="8">
                  <c:v>13–14,9</c:v>
                </c:pt>
                <c:pt idx="9">
                  <c:v>15–16,9</c:v>
                </c:pt>
                <c:pt idx="10">
                  <c:v>17–19,9</c:v>
                </c:pt>
              </c:strCache>
            </c:strRef>
          </c:cat>
          <c:val>
            <c:numRef>
              <c:f>'4d_Wandstärke'!$F$4:$F$14</c:f>
              <c:numCache>
                <c:formatCode>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1.4492753623188406E-2</c:v>
                </c:pt>
                <c:pt idx="3">
                  <c:v>8.6956521739130432E-2</c:v>
                </c:pt>
                <c:pt idx="4">
                  <c:v>0.2608695652173913</c:v>
                </c:pt>
                <c:pt idx="5">
                  <c:v>0.34782608695652173</c:v>
                </c:pt>
                <c:pt idx="6">
                  <c:v>0.13043478260869565</c:v>
                </c:pt>
                <c:pt idx="7">
                  <c:v>5.7971014492753624E-2</c:v>
                </c:pt>
                <c:pt idx="8">
                  <c:v>7.2463768115942032E-2</c:v>
                </c:pt>
                <c:pt idx="9">
                  <c:v>0</c:v>
                </c:pt>
                <c:pt idx="10">
                  <c:v>2.8985507246376812E-2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'4d_Wandstärke'!$E$4:$E$14</c15:f>
                <c15:dlblRangeCache>
                  <c:ptCount val="11"/>
                  <c:pt idx="2">
                    <c:v>1</c:v>
                  </c:pt>
                  <c:pt idx="3">
                    <c:v>6</c:v>
                  </c:pt>
                  <c:pt idx="4">
                    <c:v>18</c:v>
                  </c:pt>
                  <c:pt idx="5">
                    <c:v>24</c:v>
                  </c:pt>
                  <c:pt idx="6">
                    <c:v>9</c:v>
                  </c:pt>
                  <c:pt idx="7">
                    <c:v>4</c:v>
                  </c:pt>
                  <c:pt idx="8">
                    <c:v>5</c:v>
                  </c:pt>
                  <c:pt idx="10">
                    <c:v>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7-1547-4738-BF9E-D42D2E9B707E}"/>
            </c:ext>
          </c:extLst>
        </c:ser>
        <c:ser>
          <c:idx val="0"/>
          <c:order val="2"/>
          <c:tx>
            <c:strRef>
              <c:f>'4d_Wandstärke'!$H$3</c:f>
              <c:strCache>
                <c:ptCount val="1"/>
                <c:pt idx="0">
                  <c:v>Weikersdorf-Ost gezeichnet (N = 301 Einzelfragmente)</c:v>
                </c:pt>
              </c:strCache>
            </c:strRef>
          </c:tx>
          <c:spPr>
            <a:solidFill>
              <a:srgbClr val="0066FF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CC6A6C4D-B1D5-4219-B5CE-7287D90C2270}" type="CELLRANGE">
                      <a:rPr lang="en-US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8-1547-4738-BF9E-D42D2E9B707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D892E4A-A04A-4621-B0C9-9B24FD489BE3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9-1547-4738-BF9E-D42D2E9B707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9031621-5106-45C2-B448-81015D71AAAD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1547-4738-BF9E-D42D2E9B707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8AE3B3D-5DE1-440E-B5F3-F37F9ED6B83C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1547-4738-BF9E-D42D2E9B707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357DF3F2-06FB-4D2F-ACC6-81C17F4DEEFF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1547-4738-BF9E-D42D2E9B707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1FE18070-1816-439A-AA67-8C853C22D3A7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1547-4738-BF9E-D42D2E9B707E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FADE70D6-EEFB-465D-8A5D-2868D25F64EF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1547-4738-BF9E-D42D2E9B707E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9AB464C7-F0E4-4D2A-96B8-7A59573C3A5D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1547-4738-BF9E-D42D2E9B707E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D452E728-3EC2-4BE0-85E4-163D1B7241B8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1547-4738-BF9E-D42D2E9B707E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0B5FDB04-4576-4C72-AC06-7647C49B51B0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1547-4738-BF9E-D42D2E9B707E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B82A5281-09B2-4F9F-98DF-06E729B43C58}" type="CELLRANGE">
                      <a:rPr lang="de-DE"/>
                      <a:pPr/>
                      <a:t>[ZELLBEREICH]</a:t>
                    </a:fld>
                    <a:endParaRPr lang="de-DE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1547-4738-BF9E-D42D2E9B707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'4d_Wandstärke'!$B$4:$B$14</c:f>
              <c:strCache>
                <c:ptCount val="11"/>
                <c:pt idx="0">
                  <c:v>&lt; 2,4 mm</c:v>
                </c:pt>
                <c:pt idx="1">
                  <c:v>2,5–3,4</c:v>
                </c:pt>
                <c:pt idx="2">
                  <c:v>3,5–4,9</c:v>
                </c:pt>
                <c:pt idx="3">
                  <c:v>5,0–6,4</c:v>
                </c:pt>
                <c:pt idx="4">
                  <c:v>6,5–7,9</c:v>
                </c:pt>
                <c:pt idx="5">
                  <c:v>8,0–9,4</c:v>
                </c:pt>
                <c:pt idx="6">
                  <c:v>9,5–10,9</c:v>
                </c:pt>
                <c:pt idx="7">
                  <c:v>11,0–12,9</c:v>
                </c:pt>
                <c:pt idx="8">
                  <c:v>13–14,9</c:v>
                </c:pt>
                <c:pt idx="9">
                  <c:v>15–16,9</c:v>
                </c:pt>
                <c:pt idx="10">
                  <c:v>17–19,9</c:v>
                </c:pt>
              </c:strCache>
            </c:strRef>
          </c:cat>
          <c:val>
            <c:numRef>
              <c:f>'4d_Wandstärke'!$H$4:$H$14</c:f>
              <c:numCache>
                <c:formatCode>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3.3222591362126247E-3</c:v>
                </c:pt>
                <c:pt idx="3">
                  <c:v>2.6578073089700997E-2</c:v>
                </c:pt>
                <c:pt idx="4">
                  <c:v>0.52491694352159468</c:v>
                </c:pt>
                <c:pt idx="5">
                  <c:v>0.19933554817275748</c:v>
                </c:pt>
                <c:pt idx="6">
                  <c:v>0.17940199335548174</c:v>
                </c:pt>
                <c:pt idx="7">
                  <c:v>6.6445182724252497E-2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'4d_Wandstärke'!$G$4:$G$14</c15:f>
                <c15:dlblRangeCache>
                  <c:ptCount val="11"/>
                  <c:pt idx="2">
                    <c:v>1</c:v>
                  </c:pt>
                  <c:pt idx="3">
                    <c:v>8</c:v>
                  </c:pt>
                  <c:pt idx="4">
                    <c:v>158</c:v>
                  </c:pt>
                  <c:pt idx="5">
                    <c:v>60</c:v>
                  </c:pt>
                  <c:pt idx="6">
                    <c:v>54</c:v>
                  </c:pt>
                  <c:pt idx="7">
                    <c:v>20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3-1547-4738-BF9E-D42D2E9B70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2"/>
        <c:axId val="556386208"/>
        <c:axId val="556386992"/>
      </c:barChart>
      <c:catAx>
        <c:axId val="556386208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56386992"/>
        <c:crosses val="autoZero"/>
        <c:auto val="1"/>
        <c:lblAlgn val="ctr"/>
        <c:lblOffset val="100"/>
        <c:noMultiLvlLbl val="0"/>
      </c:catAx>
      <c:valAx>
        <c:axId val="556386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56386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lt1">
          <a:shade val="50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4" Type="http://schemas.openxmlformats.org/officeDocument/2006/relationships/chart" Target="../charts/chart15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337857</xdr:colOff>
      <xdr:row>42</xdr:row>
      <xdr:rowOff>76479</xdr:rowOff>
    </xdr:from>
    <xdr:to>
      <xdr:col>20</xdr:col>
      <xdr:colOff>127756</xdr:colOff>
      <xdr:row>59</xdr:row>
      <xdr:rowOff>46479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361388</xdr:colOff>
      <xdr:row>60</xdr:row>
      <xdr:rowOff>14284</xdr:rowOff>
    </xdr:from>
    <xdr:to>
      <xdr:col>10</xdr:col>
      <xdr:colOff>841300</xdr:colOff>
      <xdr:row>75</xdr:row>
      <xdr:rowOff>185284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348503</xdr:colOff>
      <xdr:row>93</xdr:row>
      <xdr:rowOff>101133</xdr:rowOff>
    </xdr:from>
    <xdr:to>
      <xdr:col>20</xdr:col>
      <xdr:colOff>234503</xdr:colOff>
      <xdr:row>108</xdr:row>
      <xdr:rowOff>81633</xdr:rowOff>
    </xdr:to>
    <xdr:graphicFrame macro="">
      <xdr:nvGraphicFramePr>
        <xdr:cNvPr id="6" name="Diagramm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219075</xdr:colOff>
      <xdr:row>113</xdr:row>
      <xdr:rowOff>52387</xdr:rowOff>
    </xdr:from>
    <xdr:to>
      <xdr:col>10</xdr:col>
      <xdr:colOff>698987</xdr:colOff>
      <xdr:row>131</xdr:row>
      <xdr:rowOff>32887</xdr:rowOff>
    </xdr:to>
    <xdr:graphicFrame macro="">
      <xdr:nvGraphicFramePr>
        <xdr:cNvPr id="9" name="Diagramm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390524</xdr:colOff>
      <xdr:row>42</xdr:row>
      <xdr:rowOff>28575</xdr:rowOff>
    </xdr:from>
    <xdr:to>
      <xdr:col>10</xdr:col>
      <xdr:colOff>870436</xdr:colOff>
      <xdr:row>58</xdr:row>
      <xdr:rowOff>199575</xdr:rowOff>
    </xdr:to>
    <xdr:graphicFrame macro="">
      <xdr:nvGraphicFramePr>
        <xdr:cNvPr id="7" name="Diagramm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313764</xdr:colOff>
      <xdr:row>61</xdr:row>
      <xdr:rowOff>22411</xdr:rowOff>
    </xdr:from>
    <xdr:to>
      <xdr:col>20</xdr:col>
      <xdr:colOff>108706</xdr:colOff>
      <xdr:row>77</xdr:row>
      <xdr:rowOff>182911</xdr:rowOff>
    </xdr:to>
    <xdr:graphicFrame macro="">
      <xdr:nvGraphicFramePr>
        <xdr:cNvPr id="8" name="Diagramm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0</xdr:colOff>
      <xdr:row>93</xdr:row>
      <xdr:rowOff>0</xdr:rowOff>
    </xdr:from>
    <xdr:to>
      <xdr:col>12</xdr:col>
      <xdr:colOff>502323</xdr:colOff>
      <xdr:row>110</xdr:row>
      <xdr:rowOff>70147</xdr:rowOff>
    </xdr:to>
    <xdr:graphicFrame macro="">
      <xdr:nvGraphicFramePr>
        <xdr:cNvPr id="12" name="Diagramm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0</xdr:colOff>
      <xdr:row>113</xdr:row>
      <xdr:rowOff>0</xdr:rowOff>
    </xdr:from>
    <xdr:to>
      <xdr:col>18</xdr:col>
      <xdr:colOff>311824</xdr:colOff>
      <xdr:row>130</xdr:row>
      <xdr:rowOff>171000</xdr:rowOff>
    </xdr:to>
    <xdr:graphicFrame macro="">
      <xdr:nvGraphicFramePr>
        <xdr:cNvPr id="13" name="Diagramm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12</xdr:col>
      <xdr:colOff>302560</xdr:colOff>
      <xdr:row>24</xdr:row>
      <xdr:rowOff>34737</xdr:rowOff>
    </xdr:from>
    <xdr:to>
      <xdr:col>18</xdr:col>
      <xdr:colOff>614384</xdr:colOff>
      <xdr:row>41</xdr:row>
      <xdr:rowOff>4031</xdr:rowOff>
    </xdr:to>
    <xdr:graphicFrame macro="">
      <xdr:nvGraphicFramePr>
        <xdr:cNvPr id="15" name="Diagramm 1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380999</xdr:colOff>
      <xdr:row>23</xdr:row>
      <xdr:rowOff>145676</xdr:rowOff>
    </xdr:from>
    <xdr:to>
      <xdr:col>10</xdr:col>
      <xdr:colOff>860911</xdr:colOff>
      <xdr:row>40</xdr:row>
      <xdr:rowOff>215823</xdr:rowOff>
    </xdr:to>
    <xdr:graphicFrame macro="">
      <xdr:nvGraphicFramePr>
        <xdr:cNvPr id="17" name="Diagramm 16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</xdr:col>
      <xdr:colOff>224113</xdr:colOff>
      <xdr:row>26</xdr:row>
      <xdr:rowOff>168088</xdr:rowOff>
    </xdr:from>
    <xdr:to>
      <xdr:col>6</xdr:col>
      <xdr:colOff>986114</xdr:colOff>
      <xdr:row>28</xdr:row>
      <xdr:rowOff>112059</xdr:rowOff>
    </xdr:to>
    <xdr:sp macro="" textlink="">
      <xdr:nvSpPr>
        <xdr:cNvPr id="18" name="Textfeld 17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 txBox="1"/>
      </xdr:nvSpPr>
      <xdr:spPr>
        <a:xfrm>
          <a:off x="8494054" y="7026088"/>
          <a:ext cx="762001" cy="6163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r>
            <a:rPr lang="de-DE" sz="1000" b="0"/>
            <a:t>0,012</a:t>
          </a:r>
          <a:r>
            <a:rPr lang="de-DE" sz="1000" b="0" baseline="0"/>
            <a:t> kg/Frag.</a:t>
          </a:r>
        </a:p>
        <a:p>
          <a:r>
            <a:rPr lang="de-DE" sz="1000" b="0" baseline="0"/>
            <a:t>0,056 kg/Zeile</a:t>
          </a:r>
          <a:endParaRPr lang="de-DE" sz="1000" b="0"/>
        </a:p>
      </xdr:txBody>
    </xdr:sp>
    <xdr:clientData/>
  </xdr:twoCellAnchor>
  <xdr:twoCellAnchor>
    <xdr:from>
      <xdr:col>7</xdr:col>
      <xdr:colOff>398925</xdr:colOff>
      <xdr:row>26</xdr:row>
      <xdr:rowOff>163607</xdr:rowOff>
    </xdr:from>
    <xdr:to>
      <xdr:col>8</xdr:col>
      <xdr:colOff>1053349</xdr:colOff>
      <xdr:row>28</xdr:row>
      <xdr:rowOff>107578</xdr:rowOff>
    </xdr:to>
    <xdr:sp macro="" textlink="">
      <xdr:nvSpPr>
        <xdr:cNvPr id="19" name="Textfeld 18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SpPr txBox="1"/>
      </xdr:nvSpPr>
      <xdr:spPr>
        <a:xfrm>
          <a:off x="9890307" y="7021607"/>
          <a:ext cx="1416424" cy="6163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l"/>
          <a:r>
            <a:rPr lang="de-DE" sz="1000" b="0"/>
            <a:t>0,018</a:t>
          </a:r>
          <a:r>
            <a:rPr lang="de-DE" sz="1000" b="0" baseline="0"/>
            <a:t> kg/Einzelfragment</a:t>
          </a:r>
        </a:p>
        <a:p>
          <a:pPr algn="l"/>
          <a:r>
            <a:rPr lang="de-DE" sz="1000" b="0" baseline="0"/>
            <a:t>0,207 kg/Datenbankzeile</a:t>
          </a:r>
          <a:endParaRPr lang="de-DE" sz="1000" b="0"/>
        </a:p>
      </xdr:txBody>
    </xdr:sp>
    <xdr:clientData/>
  </xdr:twoCellAnchor>
  <xdr:twoCellAnchor>
    <xdr:from>
      <xdr:col>4</xdr:col>
      <xdr:colOff>918883</xdr:colOff>
      <xdr:row>77</xdr:row>
      <xdr:rowOff>44823</xdr:rowOff>
    </xdr:from>
    <xdr:to>
      <xdr:col>10</xdr:col>
      <xdr:colOff>435089</xdr:colOff>
      <xdr:row>90</xdr:row>
      <xdr:rowOff>114970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40</xdr:row>
      <xdr:rowOff>0</xdr:rowOff>
    </xdr:from>
    <xdr:to>
      <xdr:col>4</xdr:col>
      <xdr:colOff>426000</xdr:colOff>
      <xdr:row>80</xdr:row>
      <xdr:rowOff>120000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1165412</xdr:colOff>
      <xdr:row>40</xdr:row>
      <xdr:rowOff>0</xdr:rowOff>
    </xdr:from>
    <xdr:to>
      <xdr:col>11</xdr:col>
      <xdr:colOff>67412</xdr:colOff>
      <xdr:row>80</xdr:row>
      <xdr:rowOff>120000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40</xdr:row>
      <xdr:rowOff>0</xdr:rowOff>
    </xdr:from>
    <xdr:to>
      <xdr:col>18</xdr:col>
      <xdr:colOff>235500</xdr:colOff>
      <xdr:row>80</xdr:row>
      <xdr:rowOff>120000</xdr:rowOff>
    </xdr:to>
    <xdr:graphicFrame macro="">
      <xdr:nvGraphicFramePr>
        <xdr:cNvPr id="6" name="Diagramm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0</xdr:colOff>
      <xdr:row>40</xdr:row>
      <xdr:rowOff>0</xdr:rowOff>
    </xdr:from>
    <xdr:to>
      <xdr:col>26</xdr:col>
      <xdr:colOff>426000</xdr:colOff>
      <xdr:row>80</xdr:row>
      <xdr:rowOff>120000</xdr:rowOff>
    </xdr:to>
    <xdr:graphicFrame macro="">
      <xdr:nvGraphicFramePr>
        <xdr:cNvPr id="7" name="Diagramm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20</xdr:row>
      <xdr:rowOff>190499</xdr:rowOff>
    </xdr:from>
    <xdr:to>
      <xdr:col>8</xdr:col>
      <xdr:colOff>228900</xdr:colOff>
      <xdr:row>39</xdr:row>
      <xdr:rowOff>170999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18</xdr:col>
      <xdr:colOff>590850</xdr:colOff>
      <xdr:row>39</xdr:row>
      <xdr:rowOff>171000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0</xdr:colOff>
      <xdr:row>21</xdr:row>
      <xdr:rowOff>0</xdr:rowOff>
    </xdr:from>
    <xdr:to>
      <xdr:col>26</xdr:col>
      <xdr:colOff>648000</xdr:colOff>
      <xdr:row>39</xdr:row>
      <xdr:rowOff>171000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184437</xdr:colOff>
      <xdr:row>24</xdr:row>
      <xdr:rowOff>0</xdr:rowOff>
    </xdr:from>
    <xdr:to>
      <xdr:col>3</xdr:col>
      <xdr:colOff>1646392</xdr:colOff>
      <xdr:row>42</xdr:row>
      <xdr:rowOff>171000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Y59"/>
  <sheetViews>
    <sheetView zoomScaleNormal="100" workbookViewId="0"/>
  </sheetViews>
  <sheetFormatPr baseColWidth="10" defaultRowHeight="15" x14ac:dyDescent="0.25"/>
  <cols>
    <col min="1" max="1" width="10.42578125" style="4" customWidth="1"/>
    <col min="2" max="2" width="58.5703125" style="7" customWidth="1"/>
    <col min="3" max="3" width="31.7109375" customWidth="1"/>
    <col min="4" max="4" width="38.85546875" customWidth="1"/>
    <col min="5" max="5" width="31.42578125" customWidth="1"/>
    <col min="6" max="6" width="20.5703125" customWidth="1"/>
  </cols>
  <sheetData>
    <row r="1" spans="1:77" s="320" customFormat="1" ht="15.75" thickBot="1" x14ac:dyDescent="0.3">
      <c r="A1" s="319" t="s">
        <v>658</v>
      </c>
      <c r="C1" s="321"/>
      <c r="G1" s="322"/>
      <c r="H1" s="323"/>
      <c r="I1" s="321"/>
      <c r="J1" s="324"/>
      <c r="K1" s="325"/>
      <c r="L1" s="326"/>
      <c r="M1" s="323"/>
      <c r="P1" s="327"/>
      <c r="R1" s="321"/>
      <c r="T1" s="323"/>
      <c r="U1" s="328"/>
    </row>
    <row r="2" spans="1:77" x14ac:dyDescent="0.25">
      <c r="B2" s="67" t="s">
        <v>410</v>
      </c>
      <c r="C2" s="67"/>
      <c r="D2" s="67"/>
      <c r="E2" s="67"/>
      <c r="F2" s="67"/>
    </row>
    <row r="3" spans="1:77" x14ac:dyDescent="0.25">
      <c r="B3" s="407" t="s">
        <v>411</v>
      </c>
      <c r="C3" s="67"/>
      <c r="D3" s="67"/>
      <c r="E3" s="67"/>
      <c r="F3" s="67"/>
    </row>
    <row r="4" spans="1:77" x14ac:dyDescent="0.25">
      <c r="B4" s="407" t="s">
        <v>412</v>
      </c>
      <c r="C4" s="67"/>
      <c r="D4" s="67"/>
      <c r="E4" s="67"/>
      <c r="F4" s="67"/>
    </row>
    <row r="5" spans="1:77" x14ac:dyDescent="0.25">
      <c r="B5" s="67" t="s">
        <v>413</v>
      </c>
      <c r="C5" s="67"/>
      <c r="D5" s="67"/>
      <c r="E5" s="67"/>
      <c r="F5" s="67"/>
    </row>
    <row r="6" spans="1:77" x14ac:dyDescent="0.25">
      <c r="B6" s="67" t="s">
        <v>414</v>
      </c>
      <c r="C6" s="67"/>
      <c r="D6" s="67"/>
      <c r="E6" s="67"/>
      <c r="F6" s="67"/>
    </row>
    <row r="7" spans="1:77" x14ac:dyDescent="0.25">
      <c r="B7" s="81" t="s">
        <v>409</v>
      </c>
      <c r="C7" s="67"/>
      <c r="D7" s="67"/>
      <c r="E7" s="67"/>
      <c r="F7" s="67"/>
    </row>
    <row r="8" spans="1:77" x14ac:dyDescent="0.25">
      <c r="B8" s="67" t="s">
        <v>440</v>
      </c>
      <c r="C8" s="67"/>
      <c r="D8" s="67"/>
      <c r="E8" s="67"/>
      <c r="F8" s="67"/>
    </row>
    <row r="9" spans="1:77" x14ac:dyDescent="0.25">
      <c r="B9" s="67" t="s">
        <v>442</v>
      </c>
      <c r="C9" s="67"/>
      <c r="D9" s="67"/>
      <c r="E9" s="67"/>
      <c r="F9" s="67"/>
    </row>
    <row r="10" spans="1:77" x14ac:dyDescent="0.25">
      <c r="B10" s="66"/>
    </row>
    <row r="11" spans="1:77" s="6" customFormat="1" x14ac:dyDescent="0.25">
      <c r="A11" s="4"/>
      <c r="B11" s="83" t="s">
        <v>127</v>
      </c>
      <c r="C11" s="83" t="s">
        <v>128</v>
      </c>
      <c r="D11" s="83" t="s">
        <v>129</v>
      </c>
      <c r="E11" s="83" t="s">
        <v>130</v>
      </c>
      <c r="F11" s="83" t="s">
        <v>131</v>
      </c>
      <c r="G11" s="83" t="s">
        <v>132</v>
      </c>
      <c r="H11" s="83" t="s">
        <v>133</v>
      </c>
      <c r="I11" s="83" t="s">
        <v>134</v>
      </c>
      <c r="J11" s="83" t="s">
        <v>135</v>
      </c>
      <c r="K11" s="83" t="s">
        <v>136</v>
      </c>
      <c r="L11" s="83" t="s">
        <v>137</v>
      </c>
      <c r="M11" s="83" t="s">
        <v>138</v>
      </c>
      <c r="N11" s="83" t="s">
        <v>139</v>
      </c>
      <c r="O11" s="83" t="s">
        <v>140</v>
      </c>
      <c r="P11" s="83" t="s">
        <v>141</v>
      </c>
      <c r="Q11" s="83" t="s">
        <v>142</v>
      </c>
      <c r="R11" s="83" t="s">
        <v>143</v>
      </c>
      <c r="S11" s="83" t="s">
        <v>144</v>
      </c>
      <c r="T11" s="83" t="s">
        <v>145</v>
      </c>
      <c r="U11" s="83" t="s">
        <v>146</v>
      </c>
      <c r="V11" s="83" t="s">
        <v>147</v>
      </c>
      <c r="W11" s="83" t="s">
        <v>148</v>
      </c>
      <c r="X11" s="83" t="s">
        <v>149</v>
      </c>
      <c r="Y11" s="83" t="s">
        <v>150</v>
      </c>
      <c r="Z11" s="83" t="s">
        <v>151</v>
      </c>
      <c r="AA11" s="83" t="s">
        <v>152</v>
      </c>
      <c r="AB11" s="83" t="s">
        <v>153</v>
      </c>
      <c r="AC11" s="83" t="s">
        <v>154</v>
      </c>
      <c r="AD11" s="83" t="s">
        <v>155</v>
      </c>
      <c r="AE11" s="83" t="s">
        <v>156</v>
      </c>
      <c r="AF11" s="83" t="s">
        <v>157</v>
      </c>
      <c r="AG11" s="83" t="s">
        <v>158</v>
      </c>
      <c r="AH11" s="83" t="s">
        <v>159</v>
      </c>
      <c r="AI11" s="83" t="s">
        <v>160</v>
      </c>
      <c r="AJ11" s="83" t="s">
        <v>161</v>
      </c>
      <c r="AK11" s="83" t="s">
        <v>162</v>
      </c>
      <c r="AL11" s="83" t="s">
        <v>163</v>
      </c>
      <c r="AM11" s="83" t="s">
        <v>164</v>
      </c>
      <c r="AN11" s="83" t="s">
        <v>165</v>
      </c>
      <c r="AO11" s="83" t="s">
        <v>166</v>
      </c>
      <c r="AP11" s="83" t="s">
        <v>167</v>
      </c>
      <c r="AQ11" s="83" t="s">
        <v>168</v>
      </c>
      <c r="AR11" s="83" t="s">
        <v>169</v>
      </c>
      <c r="AS11" s="83" t="s">
        <v>679</v>
      </c>
      <c r="AT11" s="83" t="s">
        <v>170</v>
      </c>
      <c r="AU11" s="83" t="s">
        <v>171</v>
      </c>
      <c r="AV11" s="83" t="s">
        <v>172</v>
      </c>
      <c r="AW11" s="83" t="s">
        <v>173</v>
      </c>
      <c r="AX11" s="83" t="s">
        <v>174</v>
      </c>
      <c r="AY11" s="83" t="s">
        <v>175</v>
      </c>
      <c r="AZ11" s="83" t="s">
        <v>176</v>
      </c>
      <c r="BA11" s="83" t="s">
        <v>23</v>
      </c>
      <c r="BB11" s="83" t="s">
        <v>177</v>
      </c>
      <c r="BC11" s="83" t="s">
        <v>178</v>
      </c>
      <c r="BD11" s="83" t="s">
        <v>179</v>
      </c>
      <c r="BE11" s="83" t="s">
        <v>180</v>
      </c>
      <c r="BF11" s="83" t="s">
        <v>181</v>
      </c>
      <c r="BG11" s="83" t="s">
        <v>182</v>
      </c>
      <c r="BH11" s="83" t="s">
        <v>183</v>
      </c>
      <c r="BI11" s="83" t="s">
        <v>184</v>
      </c>
      <c r="BJ11" s="83" t="s">
        <v>185</v>
      </c>
      <c r="BK11" s="83" t="s">
        <v>186</v>
      </c>
      <c r="BL11" s="83" t="s">
        <v>187</v>
      </c>
      <c r="BM11" s="83" t="s">
        <v>188</v>
      </c>
      <c r="BN11" s="83" t="s">
        <v>189</v>
      </c>
      <c r="BO11" s="83" t="s">
        <v>190</v>
      </c>
      <c r="BP11" s="83" t="s">
        <v>191</v>
      </c>
      <c r="BQ11" s="83" t="s">
        <v>192</v>
      </c>
      <c r="BR11" s="83" t="s">
        <v>193</v>
      </c>
      <c r="BS11" s="83" t="s">
        <v>194</v>
      </c>
      <c r="BT11" s="83" t="s">
        <v>195</v>
      </c>
      <c r="BU11" s="83" t="s">
        <v>196</v>
      </c>
      <c r="BV11" s="83" t="s">
        <v>125</v>
      </c>
      <c r="BW11" s="83" t="s">
        <v>197</v>
      </c>
      <c r="BX11" s="83" t="s">
        <v>198</v>
      </c>
      <c r="BY11" s="83" t="s">
        <v>199</v>
      </c>
    </row>
    <row r="12" spans="1:77" s="6" customFormat="1" x14ac:dyDescent="0.25">
      <c r="A12" s="4" t="s">
        <v>382</v>
      </c>
      <c r="B12" s="84" t="s">
        <v>200</v>
      </c>
      <c r="C12" s="84" t="s">
        <v>200</v>
      </c>
      <c r="D12" s="84" t="s">
        <v>200</v>
      </c>
      <c r="E12" s="84" t="s">
        <v>200</v>
      </c>
      <c r="F12" s="85" t="b">
        <v>0</v>
      </c>
      <c r="G12" s="84" t="s">
        <v>200</v>
      </c>
      <c r="H12" s="85">
        <v>304</v>
      </c>
      <c r="I12" s="85">
        <v>301</v>
      </c>
      <c r="J12" s="84" t="s">
        <v>200</v>
      </c>
      <c r="K12" s="84" t="s">
        <v>200</v>
      </c>
      <c r="L12" s="84" t="s">
        <v>200</v>
      </c>
      <c r="M12" s="85">
        <v>989</v>
      </c>
      <c r="N12" s="85">
        <v>10</v>
      </c>
      <c r="O12" s="85">
        <v>115</v>
      </c>
      <c r="P12" s="85">
        <v>177</v>
      </c>
      <c r="Q12" s="84" t="s">
        <v>200</v>
      </c>
      <c r="R12" s="85">
        <v>0</v>
      </c>
      <c r="S12" s="85">
        <v>0</v>
      </c>
      <c r="T12" s="85">
        <v>1</v>
      </c>
      <c r="U12" s="85">
        <v>8</v>
      </c>
      <c r="V12" s="85">
        <v>158</v>
      </c>
      <c r="W12" s="85">
        <v>60</v>
      </c>
      <c r="X12" s="85">
        <v>54</v>
      </c>
      <c r="Y12" s="85">
        <v>20</v>
      </c>
      <c r="Z12" s="85">
        <v>0</v>
      </c>
      <c r="AA12" s="85">
        <v>0</v>
      </c>
      <c r="AB12" s="85">
        <v>0</v>
      </c>
      <c r="AC12" s="85">
        <v>0</v>
      </c>
      <c r="AD12" s="85">
        <v>0</v>
      </c>
      <c r="AE12" s="85">
        <v>0</v>
      </c>
      <c r="AF12" s="85">
        <v>156</v>
      </c>
      <c r="AG12" s="84" t="s">
        <v>200</v>
      </c>
      <c r="AH12" s="85">
        <v>97</v>
      </c>
      <c r="AI12" s="85">
        <v>15</v>
      </c>
      <c r="AJ12" s="85">
        <v>0</v>
      </c>
      <c r="AK12" s="85">
        <v>14</v>
      </c>
      <c r="AL12" s="85">
        <v>5</v>
      </c>
      <c r="AM12" s="85">
        <v>2</v>
      </c>
      <c r="AN12" s="85">
        <v>11</v>
      </c>
      <c r="AO12" s="85">
        <v>26</v>
      </c>
      <c r="AP12" s="85">
        <v>7</v>
      </c>
      <c r="AQ12" s="85">
        <v>0</v>
      </c>
      <c r="AR12" s="85">
        <v>5</v>
      </c>
      <c r="AS12" s="85">
        <v>3</v>
      </c>
      <c r="AT12" s="85">
        <v>14</v>
      </c>
      <c r="AU12" s="85">
        <v>5</v>
      </c>
      <c r="AV12" s="85">
        <v>0</v>
      </c>
      <c r="AW12" s="85">
        <v>0</v>
      </c>
      <c r="AX12" s="85">
        <v>0</v>
      </c>
      <c r="AY12" s="85">
        <v>2</v>
      </c>
      <c r="AZ12" s="85">
        <v>24</v>
      </c>
      <c r="BA12" s="84" t="s">
        <v>200</v>
      </c>
      <c r="BB12" s="85">
        <v>59</v>
      </c>
      <c r="BC12" s="85">
        <v>60</v>
      </c>
      <c r="BD12" s="85">
        <v>16</v>
      </c>
      <c r="BE12" s="85">
        <v>1</v>
      </c>
      <c r="BF12" s="85">
        <v>10</v>
      </c>
      <c r="BG12" s="85">
        <v>4</v>
      </c>
      <c r="BH12" s="85">
        <v>29</v>
      </c>
      <c r="BI12" s="85">
        <v>1</v>
      </c>
      <c r="BJ12" s="85">
        <v>1</v>
      </c>
      <c r="BK12" s="85">
        <v>1</v>
      </c>
      <c r="BL12" s="85">
        <v>12</v>
      </c>
      <c r="BM12" s="85">
        <v>9</v>
      </c>
      <c r="BN12" s="85">
        <v>4</v>
      </c>
      <c r="BO12" s="85">
        <v>1</v>
      </c>
      <c r="BP12" s="85">
        <v>0</v>
      </c>
      <c r="BQ12" s="85">
        <v>2</v>
      </c>
      <c r="BR12" s="85">
        <v>0</v>
      </c>
      <c r="BS12" s="85">
        <v>2</v>
      </c>
      <c r="BT12" s="85">
        <v>0</v>
      </c>
      <c r="BU12" s="85">
        <v>0</v>
      </c>
      <c r="BV12" s="84" t="s">
        <v>200</v>
      </c>
      <c r="BW12" s="85">
        <v>1</v>
      </c>
      <c r="BX12" s="85">
        <v>1</v>
      </c>
      <c r="BY12" s="84" t="s">
        <v>200</v>
      </c>
    </row>
    <row r="13" spans="1:77" s="6" customFormat="1" x14ac:dyDescent="0.25">
      <c r="A13" s="4"/>
      <c r="B13" s="83" t="s">
        <v>127</v>
      </c>
      <c r="C13" s="83" t="s">
        <v>128</v>
      </c>
      <c r="D13" s="83" t="s">
        <v>129</v>
      </c>
      <c r="E13" s="83" t="s">
        <v>130</v>
      </c>
      <c r="F13" s="83" t="s">
        <v>131</v>
      </c>
      <c r="G13" s="83" t="s">
        <v>132</v>
      </c>
      <c r="H13" s="83" t="s">
        <v>201</v>
      </c>
      <c r="I13" s="83" t="s">
        <v>202</v>
      </c>
      <c r="J13" s="83" t="s">
        <v>135</v>
      </c>
      <c r="K13" s="83" t="s">
        <v>136</v>
      </c>
      <c r="L13" s="83" t="s">
        <v>137</v>
      </c>
      <c r="M13" s="83" t="s">
        <v>138</v>
      </c>
      <c r="N13" s="83" t="s">
        <v>203</v>
      </c>
      <c r="O13" s="83" t="s">
        <v>204</v>
      </c>
      <c r="P13" s="83" t="s">
        <v>205</v>
      </c>
      <c r="Q13" s="83" t="s">
        <v>142</v>
      </c>
      <c r="R13" s="83" t="s">
        <v>4</v>
      </c>
      <c r="S13" s="83" t="s">
        <v>5</v>
      </c>
      <c r="T13" s="83" t="s">
        <v>6</v>
      </c>
      <c r="U13" s="83" t="s">
        <v>7</v>
      </c>
      <c r="V13" s="83" t="s">
        <v>8</v>
      </c>
      <c r="W13" s="83" t="s">
        <v>9</v>
      </c>
      <c r="X13" s="83" t="s">
        <v>10</v>
      </c>
      <c r="Y13" s="83" t="s">
        <v>11</v>
      </c>
      <c r="Z13" s="83" t="s">
        <v>12</v>
      </c>
      <c r="AA13" s="83" t="s">
        <v>13</v>
      </c>
      <c r="AB13" s="83" t="s">
        <v>14</v>
      </c>
      <c r="AC13" s="83" t="s">
        <v>15</v>
      </c>
      <c r="AD13" s="83" t="s">
        <v>16</v>
      </c>
      <c r="AE13" s="83" t="s">
        <v>17</v>
      </c>
      <c r="AF13" s="83" t="s">
        <v>206</v>
      </c>
      <c r="AG13" s="83" t="s">
        <v>158</v>
      </c>
      <c r="AH13" s="83" t="s">
        <v>207</v>
      </c>
      <c r="AI13" s="83" t="s">
        <v>208</v>
      </c>
      <c r="AJ13" s="83" t="s">
        <v>209</v>
      </c>
      <c r="AK13" s="83" t="s">
        <v>210</v>
      </c>
      <c r="AL13" s="83" t="s">
        <v>211</v>
      </c>
      <c r="AM13" s="83" t="s">
        <v>212</v>
      </c>
      <c r="AN13" s="83" t="s">
        <v>213</v>
      </c>
      <c r="AO13" s="83" t="s">
        <v>214</v>
      </c>
      <c r="AP13" s="83" t="s">
        <v>215</v>
      </c>
      <c r="AQ13" s="83" t="s">
        <v>216</v>
      </c>
      <c r="AR13" s="83" t="s">
        <v>217</v>
      </c>
      <c r="AS13" s="83" t="s">
        <v>675</v>
      </c>
      <c r="AT13" s="83" t="s">
        <v>218</v>
      </c>
      <c r="AU13" s="83" t="s">
        <v>219</v>
      </c>
      <c r="AV13" s="83" t="s">
        <v>220</v>
      </c>
      <c r="AW13" s="83" t="s">
        <v>221</v>
      </c>
      <c r="AX13" s="83" t="s">
        <v>222</v>
      </c>
      <c r="AY13" s="83" t="s">
        <v>223</v>
      </c>
      <c r="AZ13" s="83" t="s">
        <v>224</v>
      </c>
      <c r="BA13" s="83" t="s">
        <v>23</v>
      </c>
      <c r="BB13" s="83" t="s">
        <v>225</v>
      </c>
      <c r="BC13" s="83" t="s">
        <v>226</v>
      </c>
      <c r="BD13" s="83" t="s">
        <v>227</v>
      </c>
      <c r="BE13" s="83" t="s">
        <v>228</v>
      </c>
      <c r="BF13" s="83" t="s">
        <v>229</v>
      </c>
      <c r="BG13" s="83" t="s">
        <v>230</v>
      </c>
      <c r="BH13" s="83" t="s">
        <v>231</v>
      </c>
      <c r="BI13" s="83" t="s">
        <v>232</v>
      </c>
      <c r="BJ13" s="83" t="s">
        <v>233</v>
      </c>
      <c r="BK13" s="83" t="s">
        <v>234</v>
      </c>
      <c r="BL13" s="83" t="s">
        <v>235</v>
      </c>
      <c r="BM13" s="83" t="s">
        <v>236</v>
      </c>
      <c r="BN13" s="83" t="s">
        <v>237</v>
      </c>
      <c r="BO13" s="83" t="s">
        <v>238</v>
      </c>
      <c r="BP13" s="83" t="s">
        <v>239</v>
      </c>
      <c r="BQ13" s="83" t="s">
        <v>240</v>
      </c>
      <c r="BR13" s="83" t="s">
        <v>241</v>
      </c>
      <c r="BS13" s="83" t="s">
        <v>242</v>
      </c>
      <c r="BT13" s="83" t="s">
        <v>243</v>
      </c>
      <c r="BU13" s="83" t="s">
        <v>244</v>
      </c>
      <c r="BV13" s="83" t="s">
        <v>125</v>
      </c>
      <c r="BW13" s="83" t="s">
        <v>245</v>
      </c>
      <c r="BX13" s="83" t="s">
        <v>246</v>
      </c>
      <c r="BY13" s="83" t="s">
        <v>247</v>
      </c>
    </row>
    <row r="14" spans="1:77" s="6" customFormat="1" x14ac:dyDescent="0.25">
      <c r="A14" s="4" t="s">
        <v>385</v>
      </c>
      <c r="B14" s="84" t="s">
        <v>200</v>
      </c>
      <c r="C14" s="84" t="s">
        <v>200</v>
      </c>
      <c r="D14" s="84" t="s">
        <v>200</v>
      </c>
      <c r="E14" s="84" t="s">
        <v>200</v>
      </c>
      <c r="F14" s="85" t="b">
        <v>0</v>
      </c>
      <c r="G14" s="84" t="s">
        <v>200</v>
      </c>
      <c r="H14" s="85">
        <v>304</v>
      </c>
      <c r="I14" s="85">
        <v>301</v>
      </c>
      <c r="J14" s="84" t="s">
        <v>200</v>
      </c>
      <c r="K14" s="84" t="s">
        <v>200</v>
      </c>
      <c r="L14" s="84" t="s">
        <v>200</v>
      </c>
      <c r="M14" s="85">
        <v>989</v>
      </c>
      <c r="N14" s="84" t="s">
        <v>200</v>
      </c>
      <c r="O14" s="84" t="s">
        <v>200</v>
      </c>
      <c r="P14" s="84" t="s">
        <v>200</v>
      </c>
      <c r="Q14" s="84" t="s">
        <v>200</v>
      </c>
      <c r="R14" s="84" t="s">
        <v>200</v>
      </c>
      <c r="S14" s="84" t="s">
        <v>200</v>
      </c>
      <c r="T14" s="84" t="s">
        <v>200</v>
      </c>
      <c r="U14" s="84" t="s">
        <v>200</v>
      </c>
      <c r="V14" s="84" t="s">
        <v>200</v>
      </c>
      <c r="W14" s="84" t="s">
        <v>200</v>
      </c>
      <c r="X14" s="84" t="s">
        <v>200</v>
      </c>
      <c r="Y14" s="84" t="s">
        <v>200</v>
      </c>
      <c r="Z14" s="84" t="s">
        <v>200</v>
      </c>
      <c r="AA14" s="84" t="s">
        <v>200</v>
      </c>
      <c r="AB14" s="84" t="s">
        <v>200</v>
      </c>
      <c r="AC14" s="84" t="s">
        <v>200</v>
      </c>
      <c r="AD14" s="84" t="s">
        <v>200</v>
      </c>
      <c r="AE14" s="84" t="s">
        <v>200</v>
      </c>
      <c r="AF14" s="85">
        <v>288</v>
      </c>
      <c r="AG14" s="84" t="s">
        <v>200</v>
      </c>
      <c r="AH14" s="85">
        <v>183</v>
      </c>
      <c r="AI14" s="85">
        <v>36</v>
      </c>
      <c r="AJ14" s="85">
        <v>0</v>
      </c>
      <c r="AK14" s="85">
        <v>45</v>
      </c>
      <c r="AL14" s="85">
        <v>7</v>
      </c>
      <c r="AM14" s="85">
        <v>3</v>
      </c>
      <c r="AN14" s="85">
        <v>20</v>
      </c>
      <c r="AO14" s="85">
        <v>64</v>
      </c>
      <c r="AP14" s="85">
        <v>12</v>
      </c>
      <c r="AQ14" s="85">
        <v>0</v>
      </c>
      <c r="AR14" s="85">
        <v>9</v>
      </c>
      <c r="AS14" s="85">
        <v>9</v>
      </c>
      <c r="AT14" s="85">
        <v>15</v>
      </c>
      <c r="AU14" s="85">
        <v>50</v>
      </c>
      <c r="AV14" s="85">
        <v>0</v>
      </c>
      <c r="AW14" s="85">
        <v>0</v>
      </c>
      <c r="AX14" s="85">
        <v>0</v>
      </c>
      <c r="AY14" s="85">
        <v>2</v>
      </c>
      <c r="AZ14" s="85">
        <v>27</v>
      </c>
      <c r="BA14" s="84" t="s">
        <v>200</v>
      </c>
      <c r="BB14" s="85">
        <v>105</v>
      </c>
      <c r="BC14" s="85">
        <v>152</v>
      </c>
      <c r="BD14" s="85">
        <v>26</v>
      </c>
      <c r="BE14" s="85">
        <v>1</v>
      </c>
      <c r="BF14" s="85">
        <v>15</v>
      </c>
      <c r="BG14" s="85">
        <v>7</v>
      </c>
      <c r="BH14" s="85">
        <v>110</v>
      </c>
      <c r="BI14" s="85">
        <v>1</v>
      </c>
      <c r="BJ14" s="85">
        <v>1</v>
      </c>
      <c r="BK14" s="85">
        <v>1</v>
      </c>
      <c r="BL14" s="85">
        <v>48</v>
      </c>
      <c r="BM14" s="85">
        <v>55</v>
      </c>
      <c r="BN14" s="85">
        <v>5</v>
      </c>
      <c r="BO14" s="85">
        <v>46</v>
      </c>
      <c r="BP14" s="85">
        <v>0</v>
      </c>
      <c r="BQ14" s="85">
        <v>2</v>
      </c>
      <c r="BR14" s="85">
        <v>0</v>
      </c>
      <c r="BS14" s="85">
        <v>2</v>
      </c>
      <c r="BT14" s="85">
        <v>0</v>
      </c>
      <c r="BU14" s="85">
        <v>0</v>
      </c>
      <c r="BV14" s="84" t="s">
        <v>200</v>
      </c>
      <c r="BW14" s="84" t="s">
        <v>200</v>
      </c>
      <c r="BX14" s="84" t="s">
        <v>200</v>
      </c>
      <c r="BY14" s="84" t="s">
        <v>200</v>
      </c>
    </row>
    <row r="15" spans="1:77" s="6" customFormat="1" x14ac:dyDescent="0.25">
      <c r="A15" s="4"/>
      <c r="B15" s="83" t="s">
        <v>127</v>
      </c>
      <c r="C15" s="83" t="s">
        <v>128</v>
      </c>
      <c r="D15" s="83" t="s">
        <v>129</v>
      </c>
      <c r="E15" s="83" t="s">
        <v>130</v>
      </c>
      <c r="F15" s="83" t="s">
        <v>131</v>
      </c>
      <c r="G15" s="83" t="s">
        <v>132</v>
      </c>
      <c r="H15" s="83" t="s">
        <v>248</v>
      </c>
      <c r="I15" s="83" t="s">
        <v>249</v>
      </c>
      <c r="J15" s="83" t="s">
        <v>135</v>
      </c>
      <c r="K15" s="83" t="s">
        <v>136</v>
      </c>
      <c r="L15" s="83" t="s">
        <v>137</v>
      </c>
      <c r="M15" s="83" t="s">
        <v>250</v>
      </c>
      <c r="N15" s="83" t="s">
        <v>203</v>
      </c>
      <c r="O15" s="83" t="s">
        <v>204</v>
      </c>
      <c r="P15" s="83" t="s">
        <v>205</v>
      </c>
      <c r="Q15" s="83" t="s">
        <v>142</v>
      </c>
      <c r="R15" s="83" t="s">
        <v>4</v>
      </c>
      <c r="S15" s="83" t="s">
        <v>5</v>
      </c>
      <c r="T15" s="83" t="s">
        <v>6</v>
      </c>
      <c r="U15" s="83" t="s">
        <v>7</v>
      </c>
      <c r="V15" s="83" t="s">
        <v>8</v>
      </c>
      <c r="W15" s="83" t="s">
        <v>9</v>
      </c>
      <c r="X15" s="83" t="s">
        <v>10</v>
      </c>
      <c r="Y15" s="83" t="s">
        <v>11</v>
      </c>
      <c r="Z15" s="83" t="s">
        <v>12</v>
      </c>
      <c r="AA15" s="83" t="s">
        <v>13</v>
      </c>
      <c r="AB15" s="83" t="s">
        <v>14</v>
      </c>
      <c r="AC15" s="83" t="s">
        <v>15</v>
      </c>
      <c r="AD15" s="83" t="s">
        <v>16</v>
      </c>
      <c r="AE15" s="83" t="s">
        <v>17</v>
      </c>
      <c r="AF15" s="83" t="s">
        <v>251</v>
      </c>
      <c r="AG15" s="83" t="s">
        <v>158</v>
      </c>
      <c r="AH15" s="83" t="s">
        <v>252</v>
      </c>
      <c r="AI15" s="83" t="s">
        <v>253</v>
      </c>
      <c r="AJ15" s="83" t="s">
        <v>254</v>
      </c>
      <c r="AK15" s="83" t="s">
        <v>255</v>
      </c>
      <c r="AL15" s="83" t="s">
        <v>256</v>
      </c>
      <c r="AM15" s="83" t="s">
        <v>257</v>
      </c>
      <c r="AN15" s="83" t="s">
        <v>258</v>
      </c>
      <c r="AO15" s="83" t="s">
        <v>259</v>
      </c>
      <c r="AP15" s="83" t="s">
        <v>260</v>
      </c>
      <c r="AQ15" s="83" t="s">
        <v>261</v>
      </c>
      <c r="AR15" s="83" t="s">
        <v>262</v>
      </c>
      <c r="AS15" s="83" t="s">
        <v>676</v>
      </c>
      <c r="AT15" s="83" t="s">
        <v>263</v>
      </c>
      <c r="AU15" s="83" t="s">
        <v>264</v>
      </c>
      <c r="AV15" s="83" t="s">
        <v>265</v>
      </c>
      <c r="AW15" s="83" t="s">
        <v>266</v>
      </c>
      <c r="AX15" s="83" t="s">
        <v>267</v>
      </c>
      <c r="AY15" s="83" t="s">
        <v>268</v>
      </c>
      <c r="AZ15" s="83" t="s">
        <v>269</v>
      </c>
      <c r="BA15" s="83" t="s">
        <v>23</v>
      </c>
      <c r="BB15" s="83" t="s">
        <v>270</v>
      </c>
      <c r="BC15" s="83" t="s">
        <v>271</v>
      </c>
      <c r="BD15" s="83" t="s">
        <v>272</v>
      </c>
      <c r="BE15" s="83" t="s">
        <v>273</v>
      </c>
      <c r="BF15" s="83" t="s">
        <v>274</v>
      </c>
      <c r="BG15" s="83" t="s">
        <v>275</v>
      </c>
      <c r="BH15" s="83" t="s">
        <v>276</v>
      </c>
      <c r="BI15" s="83" t="s">
        <v>277</v>
      </c>
      <c r="BJ15" s="83" t="s">
        <v>278</v>
      </c>
      <c r="BK15" s="83" t="s">
        <v>279</v>
      </c>
      <c r="BL15" s="83" t="s">
        <v>280</v>
      </c>
      <c r="BM15" s="83" t="s">
        <v>281</v>
      </c>
      <c r="BN15" s="83" t="s">
        <v>282</v>
      </c>
      <c r="BO15" s="83" t="s">
        <v>283</v>
      </c>
      <c r="BP15" s="83" t="s">
        <v>284</v>
      </c>
      <c r="BQ15" s="83" t="s">
        <v>285</v>
      </c>
      <c r="BR15" s="83" t="s">
        <v>286</v>
      </c>
      <c r="BS15" s="83" t="s">
        <v>287</v>
      </c>
      <c r="BT15" s="83" t="s">
        <v>288</v>
      </c>
      <c r="BU15" s="83" t="s">
        <v>289</v>
      </c>
      <c r="BV15" s="83" t="s">
        <v>125</v>
      </c>
      <c r="BW15" s="83" t="s">
        <v>290</v>
      </c>
      <c r="BX15" s="83" t="s">
        <v>291</v>
      </c>
      <c r="BY15" s="83" t="s">
        <v>199</v>
      </c>
    </row>
    <row r="16" spans="1:77" s="6" customFormat="1" x14ac:dyDescent="0.25">
      <c r="A16" s="4" t="s">
        <v>386</v>
      </c>
      <c r="B16" s="84" t="s">
        <v>200</v>
      </c>
      <c r="C16" s="84" t="s">
        <v>200</v>
      </c>
      <c r="D16" s="84" t="s">
        <v>200</v>
      </c>
      <c r="E16" s="84" t="s">
        <v>200</v>
      </c>
      <c r="F16" s="85" t="b">
        <v>0</v>
      </c>
      <c r="G16" s="84" t="s">
        <v>200</v>
      </c>
      <c r="H16" s="85">
        <v>40</v>
      </c>
      <c r="I16" s="85">
        <v>39</v>
      </c>
      <c r="J16" s="84" t="s">
        <v>200</v>
      </c>
      <c r="K16" s="84" t="s">
        <v>200</v>
      </c>
      <c r="L16" s="84" t="s">
        <v>200</v>
      </c>
      <c r="M16" s="85">
        <v>725</v>
      </c>
      <c r="N16" s="84" t="s">
        <v>200</v>
      </c>
      <c r="O16" s="84" t="s">
        <v>200</v>
      </c>
      <c r="P16" s="84" t="s">
        <v>200</v>
      </c>
      <c r="Q16" s="84" t="s">
        <v>200</v>
      </c>
      <c r="R16" s="84" t="s">
        <v>200</v>
      </c>
      <c r="S16" s="84" t="s">
        <v>200</v>
      </c>
      <c r="T16" s="84" t="s">
        <v>200</v>
      </c>
      <c r="U16" s="84" t="s">
        <v>200</v>
      </c>
      <c r="V16" s="84" t="s">
        <v>200</v>
      </c>
      <c r="W16" s="84" t="s">
        <v>200</v>
      </c>
      <c r="X16" s="84" t="s">
        <v>200</v>
      </c>
      <c r="Y16" s="84" t="s">
        <v>200</v>
      </c>
      <c r="Z16" s="84" t="s">
        <v>200</v>
      </c>
      <c r="AA16" s="84" t="s">
        <v>200</v>
      </c>
      <c r="AB16" s="84" t="s">
        <v>200</v>
      </c>
      <c r="AC16" s="84" t="s">
        <v>200</v>
      </c>
      <c r="AD16" s="84" t="s">
        <v>200</v>
      </c>
      <c r="AE16" s="84" t="s">
        <v>200</v>
      </c>
      <c r="AF16" s="85">
        <v>80</v>
      </c>
      <c r="AG16" s="84" t="s">
        <v>200</v>
      </c>
      <c r="AH16" s="85">
        <v>47</v>
      </c>
      <c r="AI16" s="85">
        <v>10</v>
      </c>
      <c r="AJ16" s="85">
        <v>0</v>
      </c>
      <c r="AK16" s="85">
        <v>7</v>
      </c>
      <c r="AL16" s="85">
        <v>5</v>
      </c>
      <c r="AM16" s="85">
        <v>2</v>
      </c>
      <c r="AN16" s="85">
        <v>4</v>
      </c>
      <c r="AO16" s="85">
        <v>11</v>
      </c>
      <c r="AP16" s="85">
        <v>2</v>
      </c>
      <c r="AQ16" s="85">
        <v>0</v>
      </c>
      <c r="AR16" s="85">
        <v>2</v>
      </c>
      <c r="AS16" s="85">
        <v>2</v>
      </c>
      <c r="AT16" s="85">
        <v>10</v>
      </c>
      <c r="AU16" s="85">
        <v>3</v>
      </c>
      <c r="AV16" s="85">
        <v>0</v>
      </c>
      <c r="AW16" s="85">
        <v>0</v>
      </c>
      <c r="AX16" s="85">
        <v>0</v>
      </c>
      <c r="AY16" s="85">
        <v>1</v>
      </c>
      <c r="AZ16" s="85">
        <v>10</v>
      </c>
      <c r="BA16" s="84" t="s">
        <v>200</v>
      </c>
      <c r="BB16" s="85">
        <v>33</v>
      </c>
      <c r="BC16" s="85">
        <v>32</v>
      </c>
      <c r="BD16" s="85">
        <v>13</v>
      </c>
      <c r="BE16" s="85">
        <v>1</v>
      </c>
      <c r="BF16" s="85">
        <v>6</v>
      </c>
      <c r="BG16" s="85">
        <v>4</v>
      </c>
      <c r="BH16" s="85">
        <v>8</v>
      </c>
      <c r="BI16" s="85">
        <v>1</v>
      </c>
      <c r="BJ16" s="85">
        <v>1</v>
      </c>
      <c r="BK16" s="85">
        <v>1</v>
      </c>
      <c r="BL16" s="85">
        <v>1</v>
      </c>
      <c r="BM16" s="85">
        <v>8</v>
      </c>
      <c r="BN16" s="85">
        <v>4</v>
      </c>
      <c r="BO16" s="85">
        <v>1</v>
      </c>
      <c r="BP16" s="85">
        <v>0</v>
      </c>
      <c r="BQ16" s="85">
        <v>2</v>
      </c>
      <c r="BR16" s="85">
        <v>0</v>
      </c>
      <c r="BS16" s="85">
        <v>1</v>
      </c>
      <c r="BT16" s="85">
        <v>0</v>
      </c>
      <c r="BU16" s="85">
        <v>0</v>
      </c>
      <c r="BV16" s="84" t="s">
        <v>200</v>
      </c>
      <c r="BW16" s="85">
        <v>1</v>
      </c>
      <c r="BX16" s="85">
        <v>1</v>
      </c>
      <c r="BY16" s="84" t="s">
        <v>200</v>
      </c>
    </row>
    <row r="17" spans="1:77" s="6" customFormat="1" x14ac:dyDescent="0.25">
      <c r="A17" s="4"/>
      <c r="B17" s="83" t="s">
        <v>127</v>
      </c>
      <c r="C17" s="83" t="s">
        <v>128</v>
      </c>
      <c r="D17" s="83" t="s">
        <v>129</v>
      </c>
      <c r="E17" s="83" t="s">
        <v>130</v>
      </c>
      <c r="F17" s="83" t="s">
        <v>131</v>
      </c>
      <c r="G17" s="83" t="s">
        <v>132</v>
      </c>
      <c r="H17" s="83" t="s">
        <v>292</v>
      </c>
      <c r="I17" s="83" t="s">
        <v>293</v>
      </c>
      <c r="J17" s="83" t="s">
        <v>135</v>
      </c>
      <c r="K17" s="83" t="s">
        <v>136</v>
      </c>
      <c r="L17" s="83" t="s">
        <v>294</v>
      </c>
      <c r="M17" s="83" t="s">
        <v>0</v>
      </c>
      <c r="N17" s="83" t="s">
        <v>203</v>
      </c>
      <c r="O17" s="83" t="s">
        <v>204</v>
      </c>
      <c r="P17" s="83" t="s">
        <v>205</v>
      </c>
      <c r="Q17" s="83" t="s">
        <v>142</v>
      </c>
      <c r="R17" s="83" t="s">
        <v>4</v>
      </c>
      <c r="S17" s="83" t="s">
        <v>5</v>
      </c>
      <c r="T17" s="83" t="s">
        <v>6</v>
      </c>
      <c r="U17" s="83" t="s">
        <v>7</v>
      </c>
      <c r="V17" s="83" t="s">
        <v>8</v>
      </c>
      <c r="W17" s="83" t="s">
        <v>9</v>
      </c>
      <c r="X17" s="83" t="s">
        <v>10</v>
      </c>
      <c r="Y17" s="83" t="s">
        <v>11</v>
      </c>
      <c r="Z17" s="83" t="s">
        <v>12</v>
      </c>
      <c r="AA17" s="83" t="s">
        <v>13</v>
      </c>
      <c r="AB17" s="83" t="s">
        <v>14</v>
      </c>
      <c r="AC17" s="83" t="s">
        <v>15</v>
      </c>
      <c r="AD17" s="83" t="s">
        <v>16</v>
      </c>
      <c r="AE17" s="83" t="s">
        <v>17</v>
      </c>
      <c r="AF17" s="83" t="s">
        <v>295</v>
      </c>
      <c r="AG17" s="83" t="s">
        <v>158</v>
      </c>
      <c r="AH17" s="83" t="s">
        <v>296</v>
      </c>
      <c r="AI17" s="83" t="s">
        <v>297</v>
      </c>
      <c r="AJ17" s="83" t="s">
        <v>298</v>
      </c>
      <c r="AK17" s="83" t="s">
        <v>299</v>
      </c>
      <c r="AL17" s="83" t="s">
        <v>300</v>
      </c>
      <c r="AM17" s="83" t="s">
        <v>301</v>
      </c>
      <c r="AN17" s="83" t="s">
        <v>302</v>
      </c>
      <c r="AO17" s="83" t="s">
        <v>303</v>
      </c>
      <c r="AP17" s="83" t="s">
        <v>304</v>
      </c>
      <c r="AQ17" s="83" t="s">
        <v>305</v>
      </c>
      <c r="AR17" s="83" t="s">
        <v>306</v>
      </c>
      <c r="AS17" s="83" t="s">
        <v>677</v>
      </c>
      <c r="AT17" s="83" t="s">
        <v>307</v>
      </c>
      <c r="AU17" s="83" t="s">
        <v>308</v>
      </c>
      <c r="AV17" s="83" t="s">
        <v>309</v>
      </c>
      <c r="AW17" s="83" t="s">
        <v>310</v>
      </c>
      <c r="AX17" s="83" t="s">
        <v>311</v>
      </c>
      <c r="AY17" s="83" t="s">
        <v>312</v>
      </c>
      <c r="AZ17" s="83" t="s">
        <v>313</v>
      </c>
      <c r="BA17" s="83" t="s">
        <v>23</v>
      </c>
      <c r="BB17" s="83" t="s">
        <v>314</v>
      </c>
      <c r="BC17" s="83" t="s">
        <v>315</v>
      </c>
      <c r="BD17" s="83" t="s">
        <v>316</v>
      </c>
      <c r="BE17" s="83" t="s">
        <v>317</v>
      </c>
      <c r="BF17" s="83" t="s">
        <v>318</v>
      </c>
      <c r="BG17" s="83" t="s">
        <v>319</v>
      </c>
      <c r="BH17" s="83" t="s">
        <v>320</v>
      </c>
      <c r="BI17" s="83" t="s">
        <v>321</v>
      </c>
      <c r="BJ17" s="83" t="s">
        <v>322</v>
      </c>
      <c r="BK17" s="83" t="s">
        <v>323</v>
      </c>
      <c r="BL17" s="83" t="s">
        <v>324</v>
      </c>
      <c r="BM17" s="83" t="s">
        <v>325</v>
      </c>
      <c r="BN17" s="83" t="s">
        <v>326</v>
      </c>
      <c r="BO17" s="83" t="s">
        <v>327</v>
      </c>
      <c r="BP17" s="83" t="s">
        <v>328</v>
      </c>
      <c r="BQ17" s="83" t="s">
        <v>329</v>
      </c>
      <c r="BR17" s="83" t="s">
        <v>330</v>
      </c>
      <c r="BS17" s="83" t="s">
        <v>331</v>
      </c>
      <c r="BT17" s="83" t="s">
        <v>332</v>
      </c>
      <c r="BU17" s="83" t="s">
        <v>333</v>
      </c>
      <c r="BV17" s="83" t="s">
        <v>125</v>
      </c>
      <c r="BW17" s="83" t="s">
        <v>245</v>
      </c>
      <c r="BX17" s="83" t="s">
        <v>246</v>
      </c>
      <c r="BY17" s="83" t="s">
        <v>334</v>
      </c>
    </row>
    <row r="18" spans="1:77" s="6" customFormat="1" x14ac:dyDescent="0.25">
      <c r="A18" s="4" t="s">
        <v>3</v>
      </c>
      <c r="B18" s="84" t="s">
        <v>200</v>
      </c>
      <c r="C18" s="84" t="s">
        <v>200</v>
      </c>
      <c r="D18" s="84" t="s">
        <v>200</v>
      </c>
      <c r="E18" s="84" t="s">
        <v>200</v>
      </c>
      <c r="F18" s="85" t="b">
        <v>0</v>
      </c>
      <c r="G18" s="84" t="s">
        <v>200</v>
      </c>
      <c r="H18" s="85">
        <v>7586</v>
      </c>
      <c r="I18" s="85">
        <v>7563</v>
      </c>
      <c r="J18" s="84" t="s">
        <v>200</v>
      </c>
      <c r="K18" s="84" t="s">
        <v>200</v>
      </c>
      <c r="L18" s="85">
        <v>18048</v>
      </c>
      <c r="M18" s="84" t="s">
        <v>200</v>
      </c>
      <c r="N18" s="84" t="s">
        <v>200</v>
      </c>
      <c r="O18" s="84" t="s">
        <v>200</v>
      </c>
      <c r="P18" s="84" t="s">
        <v>200</v>
      </c>
      <c r="Q18" s="84" t="s">
        <v>200</v>
      </c>
      <c r="R18" s="84" t="s">
        <v>200</v>
      </c>
      <c r="S18" s="84" t="s">
        <v>200</v>
      </c>
      <c r="T18" s="84" t="s">
        <v>200</v>
      </c>
      <c r="U18" s="84" t="s">
        <v>200</v>
      </c>
      <c r="V18" s="84" t="s">
        <v>200</v>
      </c>
      <c r="W18" s="84" t="s">
        <v>200</v>
      </c>
      <c r="X18" s="84" t="s">
        <v>200</v>
      </c>
      <c r="Y18" s="84" t="s">
        <v>200</v>
      </c>
      <c r="Z18" s="84" t="s">
        <v>200</v>
      </c>
      <c r="AA18" s="84" t="s">
        <v>200</v>
      </c>
      <c r="AB18" s="84" t="s">
        <v>200</v>
      </c>
      <c r="AC18" s="84" t="s">
        <v>200</v>
      </c>
      <c r="AD18" s="84" t="s">
        <v>200</v>
      </c>
      <c r="AE18" s="84" t="s">
        <v>200</v>
      </c>
      <c r="AF18" s="85">
        <v>6926</v>
      </c>
      <c r="AG18" s="84" t="s">
        <v>200</v>
      </c>
      <c r="AH18" s="85">
        <v>5238</v>
      </c>
      <c r="AI18" s="85">
        <v>962</v>
      </c>
      <c r="AJ18" s="85">
        <v>0</v>
      </c>
      <c r="AK18" s="85">
        <v>812</v>
      </c>
      <c r="AL18" s="85">
        <v>337</v>
      </c>
      <c r="AM18" s="85">
        <v>80</v>
      </c>
      <c r="AN18" s="85">
        <v>972</v>
      </c>
      <c r="AO18" s="85">
        <v>1949</v>
      </c>
      <c r="AP18" s="85">
        <v>776</v>
      </c>
      <c r="AQ18" s="85">
        <v>0</v>
      </c>
      <c r="AR18" s="85">
        <v>392</v>
      </c>
      <c r="AS18" s="85">
        <v>152</v>
      </c>
      <c r="AT18" s="85">
        <v>439</v>
      </c>
      <c r="AU18" s="85">
        <v>1387</v>
      </c>
      <c r="AV18" s="85">
        <v>0</v>
      </c>
      <c r="AW18" s="85">
        <v>0</v>
      </c>
      <c r="AX18" s="85">
        <v>0</v>
      </c>
      <c r="AY18" s="85">
        <v>83</v>
      </c>
      <c r="AZ18" s="85">
        <v>676</v>
      </c>
      <c r="BA18" s="84" t="s">
        <v>200</v>
      </c>
      <c r="BB18" s="85">
        <v>1688</v>
      </c>
      <c r="BC18" s="85">
        <v>3018</v>
      </c>
      <c r="BD18" s="85">
        <v>473</v>
      </c>
      <c r="BE18" s="85">
        <v>10</v>
      </c>
      <c r="BF18" s="85">
        <v>357</v>
      </c>
      <c r="BG18" s="85">
        <v>35</v>
      </c>
      <c r="BH18" s="85">
        <v>2236</v>
      </c>
      <c r="BI18" s="85">
        <v>10</v>
      </c>
      <c r="BJ18" s="85">
        <v>20</v>
      </c>
      <c r="BK18" s="85">
        <v>20</v>
      </c>
      <c r="BL18" s="85">
        <v>1365</v>
      </c>
      <c r="BM18" s="85">
        <v>860</v>
      </c>
      <c r="BN18" s="85">
        <v>112</v>
      </c>
      <c r="BO18" s="85">
        <v>631</v>
      </c>
      <c r="BP18" s="85">
        <v>0</v>
      </c>
      <c r="BQ18" s="85">
        <v>34</v>
      </c>
      <c r="BR18" s="85">
        <v>0</v>
      </c>
      <c r="BS18" s="85">
        <v>83</v>
      </c>
      <c r="BT18" s="85">
        <v>0</v>
      </c>
      <c r="BU18" s="85">
        <v>0</v>
      </c>
      <c r="BV18" s="84" t="s">
        <v>200</v>
      </c>
      <c r="BW18" s="84" t="s">
        <v>200</v>
      </c>
      <c r="BX18" s="84" t="s">
        <v>200</v>
      </c>
      <c r="BY18" s="85">
        <v>35</v>
      </c>
    </row>
    <row r="19" spans="1:77" s="6" customFormat="1" x14ac:dyDescent="0.25">
      <c r="A19" s="4"/>
      <c r="B19" s="83" t="s">
        <v>127</v>
      </c>
      <c r="C19" s="83" t="s">
        <v>128</v>
      </c>
      <c r="D19" s="83" t="s">
        <v>129</v>
      </c>
      <c r="E19" s="83" t="s">
        <v>130</v>
      </c>
      <c r="F19" s="83" t="s">
        <v>131</v>
      </c>
      <c r="G19" s="83" t="s">
        <v>132</v>
      </c>
      <c r="H19" s="83" t="s">
        <v>335</v>
      </c>
      <c r="I19" s="83" t="s">
        <v>336</v>
      </c>
      <c r="J19" s="83" t="s">
        <v>135</v>
      </c>
      <c r="K19" s="83" t="s">
        <v>136</v>
      </c>
      <c r="L19" s="83" t="s">
        <v>137</v>
      </c>
      <c r="M19" s="83" t="s">
        <v>0</v>
      </c>
      <c r="N19" s="83" t="s">
        <v>203</v>
      </c>
      <c r="O19" s="83" t="s">
        <v>204</v>
      </c>
      <c r="P19" s="83" t="s">
        <v>205</v>
      </c>
      <c r="Q19" s="83" t="s">
        <v>337</v>
      </c>
      <c r="R19" s="83" t="s">
        <v>4</v>
      </c>
      <c r="S19" s="83" t="s">
        <v>5</v>
      </c>
      <c r="T19" s="83" t="s">
        <v>6</v>
      </c>
      <c r="U19" s="83" t="s">
        <v>7</v>
      </c>
      <c r="V19" s="83" t="s">
        <v>8</v>
      </c>
      <c r="W19" s="83" t="s">
        <v>9</v>
      </c>
      <c r="X19" s="83" t="s">
        <v>10</v>
      </c>
      <c r="Y19" s="83" t="s">
        <v>11</v>
      </c>
      <c r="Z19" s="83" t="s">
        <v>12</v>
      </c>
      <c r="AA19" s="83" t="s">
        <v>13</v>
      </c>
      <c r="AB19" s="83" t="s">
        <v>14</v>
      </c>
      <c r="AC19" s="83" t="s">
        <v>15</v>
      </c>
      <c r="AD19" s="83" t="s">
        <v>16</v>
      </c>
      <c r="AE19" s="83" t="s">
        <v>17</v>
      </c>
      <c r="AF19" s="83" t="s">
        <v>338</v>
      </c>
      <c r="AG19" s="83" t="s">
        <v>158</v>
      </c>
      <c r="AH19" s="83" t="s">
        <v>339</v>
      </c>
      <c r="AI19" s="83" t="s">
        <v>340</v>
      </c>
      <c r="AJ19" s="83" t="s">
        <v>341</v>
      </c>
      <c r="AK19" s="83" t="s">
        <v>342</v>
      </c>
      <c r="AL19" s="83" t="s">
        <v>343</v>
      </c>
      <c r="AM19" s="83" t="s">
        <v>344</v>
      </c>
      <c r="AN19" s="83" t="s">
        <v>345</v>
      </c>
      <c r="AO19" s="83" t="s">
        <v>346</v>
      </c>
      <c r="AP19" s="83" t="s">
        <v>347</v>
      </c>
      <c r="AQ19" s="83" t="s">
        <v>348</v>
      </c>
      <c r="AR19" s="83" t="s">
        <v>349</v>
      </c>
      <c r="AS19" s="83" t="s">
        <v>678</v>
      </c>
      <c r="AT19" s="83" t="s">
        <v>350</v>
      </c>
      <c r="AU19" s="83" t="s">
        <v>351</v>
      </c>
      <c r="AV19" s="83" t="s">
        <v>352</v>
      </c>
      <c r="AW19" s="83" t="s">
        <v>353</v>
      </c>
      <c r="AX19" s="83" t="s">
        <v>354</v>
      </c>
      <c r="AY19" s="83" t="s">
        <v>355</v>
      </c>
      <c r="AZ19" s="83" t="s">
        <v>356</v>
      </c>
      <c r="BA19" s="83" t="s">
        <v>23</v>
      </c>
      <c r="BB19" s="83" t="s">
        <v>357</v>
      </c>
      <c r="BC19" s="83" t="s">
        <v>358</v>
      </c>
      <c r="BD19" s="83" t="s">
        <v>359</v>
      </c>
      <c r="BE19" s="83" t="s">
        <v>360</v>
      </c>
      <c r="BF19" s="83" t="s">
        <v>361</v>
      </c>
      <c r="BG19" s="83" t="s">
        <v>362</v>
      </c>
      <c r="BH19" s="83" t="s">
        <v>363</v>
      </c>
      <c r="BI19" s="83" t="s">
        <v>364</v>
      </c>
      <c r="BJ19" s="83" t="s">
        <v>365</v>
      </c>
      <c r="BK19" s="83" t="s">
        <v>366</v>
      </c>
      <c r="BL19" s="83" t="s">
        <v>367</v>
      </c>
      <c r="BM19" s="83" t="s">
        <v>368</v>
      </c>
      <c r="BN19" s="83" t="s">
        <v>369</v>
      </c>
      <c r="BO19" s="83" t="s">
        <v>370</v>
      </c>
      <c r="BP19" s="83" t="s">
        <v>371</v>
      </c>
      <c r="BQ19" s="83" t="s">
        <v>372</v>
      </c>
      <c r="BR19" s="83" t="s">
        <v>373</v>
      </c>
      <c r="BS19" s="83" t="s">
        <v>374</v>
      </c>
      <c r="BT19" s="83" t="s">
        <v>375</v>
      </c>
      <c r="BU19" s="83" t="s">
        <v>376</v>
      </c>
      <c r="BV19" s="83" t="s">
        <v>377</v>
      </c>
      <c r="BW19" s="83" t="s">
        <v>378</v>
      </c>
      <c r="BX19" s="83" t="s">
        <v>246</v>
      </c>
      <c r="BY19" s="83" t="s">
        <v>199</v>
      </c>
    </row>
    <row r="20" spans="1:77" s="6" customFormat="1" x14ac:dyDescent="0.25">
      <c r="A20" s="4" t="s">
        <v>387</v>
      </c>
      <c r="B20" s="84">
        <v>87</v>
      </c>
      <c r="C20" s="84" t="s">
        <v>200</v>
      </c>
      <c r="D20" s="84" t="s">
        <v>200</v>
      </c>
      <c r="E20" s="84" t="s">
        <v>200</v>
      </c>
      <c r="F20" s="85" t="b">
        <v>0</v>
      </c>
      <c r="G20" s="84" t="s">
        <v>200</v>
      </c>
      <c r="H20" s="85">
        <v>40</v>
      </c>
      <c r="I20" s="85">
        <v>39</v>
      </c>
      <c r="J20" s="84" t="s">
        <v>200</v>
      </c>
      <c r="K20" s="84" t="s">
        <v>200</v>
      </c>
      <c r="L20" s="84" t="s">
        <v>200</v>
      </c>
      <c r="M20" s="84" t="s">
        <v>200</v>
      </c>
      <c r="N20" s="84" t="s">
        <v>200</v>
      </c>
      <c r="O20" s="84" t="s">
        <v>200</v>
      </c>
      <c r="P20" s="84" t="s">
        <v>200</v>
      </c>
      <c r="Q20" s="85">
        <v>7</v>
      </c>
      <c r="R20" s="84" t="s">
        <v>200</v>
      </c>
      <c r="S20" s="84" t="s">
        <v>200</v>
      </c>
      <c r="T20" s="84" t="s">
        <v>200</v>
      </c>
      <c r="U20" s="84" t="s">
        <v>200</v>
      </c>
      <c r="V20" s="84" t="s">
        <v>200</v>
      </c>
      <c r="W20" s="84" t="s">
        <v>200</v>
      </c>
      <c r="X20" s="84" t="s">
        <v>200</v>
      </c>
      <c r="Y20" s="84" t="s">
        <v>200</v>
      </c>
      <c r="Z20" s="84" t="s">
        <v>200</v>
      </c>
      <c r="AA20" s="84" t="s">
        <v>200</v>
      </c>
      <c r="AB20" s="84" t="s">
        <v>200</v>
      </c>
      <c r="AC20" s="84" t="s">
        <v>200</v>
      </c>
      <c r="AD20" s="84" t="s">
        <v>200</v>
      </c>
      <c r="AE20" s="84" t="s">
        <v>200</v>
      </c>
      <c r="AF20" s="85">
        <v>65</v>
      </c>
      <c r="AG20" s="84" t="s">
        <v>200</v>
      </c>
      <c r="AH20" s="85">
        <v>38</v>
      </c>
      <c r="AI20" s="85">
        <v>8</v>
      </c>
      <c r="AJ20" s="85">
        <v>0</v>
      </c>
      <c r="AK20" s="85">
        <v>6</v>
      </c>
      <c r="AL20" s="85">
        <v>4</v>
      </c>
      <c r="AM20" s="85">
        <v>1</v>
      </c>
      <c r="AN20" s="85">
        <v>4</v>
      </c>
      <c r="AO20" s="85">
        <v>8</v>
      </c>
      <c r="AP20" s="85">
        <v>2</v>
      </c>
      <c r="AQ20" s="85">
        <v>0</v>
      </c>
      <c r="AR20" s="85">
        <v>2</v>
      </c>
      <c r="AS20" s="85">
        <v>2</v>
      </c>
      <c r="AT20" s="85">
        <v>10</v>
      </c>
      <c r="AU20" s="85">
        <v>2</v>
      </c>
      <c r="AV20" s="85">
        <v>0</v>
      </c>
      <c r="AW20" s="85">
        <v>0</v>
      </c>
      <c r="AX20" s="85">
        <v>0</v>
      </c>
      <c r="AY20" s="85">
        <v>1</v>
      </c>
      <c r="AZ20" s="85">
        <v>8</v>
      </c>
      <c r="BA20" s="84" t="s">
        <v>200</v>
      </c>
      <c r="BB20" s="85">
        <v>27</v>
      </c>
      <c r="BC20" s="85">
        <v>26</v>
      </c>
      <c r="BD20" s="85">
        <v>11</v>
      </c>
      <c r="BE20" s="85">
        <v>1</v>
      </c>
      <c r="BF20" s="85">
        <v>6</v>
      </c>
      <c r="BG20" s="85">
        <v>2</v>
      </c>
      <c r="BH20" s="85">
        <v>8</v>
      </c>
      <c r="BI20" s="85">
        <v>1</v>
      </c>
      <c r="BJ20" s="85">
        <v>1</v>
      </c>
      <c r="BK20" s="85">
        <v>1</v>
      </c>
      <c r="BL20" s="85">
        <v>1</v>
      </c>
      <c r="BM20" s="85">
        <v>8</v>
      </c>
      <c r="BN20" s="85">
        <v>4</v>
      </c>
      <c r="BO20" s="85">
        <v>1</v>
      </c>
      <c r="BP20" s="85">
        <v>0</v>
      </c>
      <c r="BQ20" s="85">
        <v>2</v>
      </c>
      <c r="BR20" s="85">
        <v>0</v>
      </c>
      <c r="BS20" s="85">
        <v>1</v>
      </c>
      <c r="BT20" s="85">
        <v>0</v>
      </c>
      <c r="BU20" s="85">
        <v>0</v>
      </c>
      <c r="BV20" s="85">
        <v>1</v>
      </c>
      <c r="BW20" s="85">
        <v>1</v>
      </c>
      <c r="BX20" s="84" t="s">
        <v>200</v>
      </c>
      <c r="BY20" s="84" t="s">
        <v>200</v>
      </c>
    </row>
    <row r="21" spans="1:77" x14ac:dyDescent="0.25">
      <c r="B21" s="67"/>
      <c r="C21" s="67"/>
      <c r="D21" s="67"/>
      <c r="E21" s="67"/>
      <c r="F21" s="67"/>
    </row>
    <row r="22" spans="1:77" x14ac:dyDescent="0.25">
      <c r="A22" s="4" t="s">
        <v>436</v>
      </c>
      <c r="B22" s="93" t="s">
        <v>23</v>
      </c>
      <c r="C22" s="93" t="s">
        <v>379</v>
      </c>
      <c r="D22" s="93" t="s">
        <v>380</v>
      </c>
      <c r="E22" s="93" t="s">
        <v>415</v>
      </c>
      <c r="F22" s="93" t="s">
        <v>416</v>
      </c>
      <c r="G22" s="93" t="s">
        <v>417</v>
      </c>
      <c r="H22" s="93" t="s">
        <v>418</v>
      </c>
      <c r="I22" s="93" t="s">
        <v>419</v>
      </c>
      <c r="J22" s="93" t="s">
        <v>420</v>
      </c>
      <c r="K22" s="93" t="s">
        <v>421</v>
      </c>
      <c r="L22" s="93" t="s">
        <v>422</v>
      </c>
      <c r="M22" s="93" t="s">
        <v>423</v>
      </c>
      <c r="N22" s="93" t="s">
        <v>424</v>
      </c>
    </row>
    <row r="23" spans="1:77" x14ac:dyDescent="0.25">
      <c r="B23" s="94">
        <v>4</v>
      </c>
      <c r="C23" s="94">
        <v>1</v>
      </c>
      <c r="D23" s="94">
        <v>1</v>
      </c>
      <c r="E23" s="94">
        <v>1</v>
      </c>
      <c r="F23" s="94">
        <v>20</v>
      </c>
      <c r="G23" s="94">
        <v>0</v>
      </c>
      <c r="H23" s="94">
        <v>0</v>
      </c>
      <c r="I23" s="94">
        <v>0</v>
      </c>
      <c r="J23" s="94">
        <v>0</v>
      </c>
      <c r="K23" s="94">
        <v>1</v>
      </c>
      <c r="L23" s="94">
        <v>1</v>
      </c>
      <c r="M23" s="94">
        <v>20</v>
      </c>
      <c r="N23" s="94">
        <v>1</v>
      </c>
    </row>
    <row r="24" spans="1:77" x14ac:dyDescent="0.25">
      <c r="B24" s="94">
        <v>5</v>
      </c>
      <c r="C24" s="94">
        <v>2</v>
      </c>
      <c r="D24" s="94">
        <v>1</v>
      </c>
      <c r="E24" s="94">
        <v>1</v>
      </c>
      <c r="F24" s="94">
        <v>83</v>
      </c>
      <c r="G24" s="94">
        <v>0</v>
      </c>
      <c r="H24" s="94">
        <v>0</v>
      </c>
      <c r="I24" s="94">
        <v>0</v>
      </c>
      <c r="J24" s="94">
        <v>0</v>
      </c>
      <c r="K24" s="94">
        <v>2</v>
      </c>
      <c r="L24" s="94">
        <v>1</v>
      </c>
      <c r="M24" s="94">
        <v>83</v>
      </c>
      <c r="N24" s="94">
        <v>1</v>
      </c>
    </row>
    <row r="25" spans="1:77" x14ac:dyDescent="0.25">
      <c r="B25" s="94">
        <v>6</v>
      </c>
      <c r="C25" s="94">
        <v>9</v>
      </c>
      <c r="D25" s="94">
        <v>2</v>
      </c>
      <c r="E25" s="94">
        <v>2</v>
      </c>
      <c r="F25" s="94">
        <v>109</v>
      </c>
      <c r="G25" s="94">
        <v>0</v>
      </c>
      <c r="H25" s="94">
        <v>0</v>
      </c>
      <c r="I25" s="94">
        <v>0</v>
      </c>
      <c r="J25" s="94">
        <v>0</v>
      </c>
      <c r="K25" s="94">
        <v>9</v>
      </c>
      <c r="L25" s="94">
        <v>2</v>
      </c>
      <c r="M25" s="94">
        <v>109</v>
      </c>
      <c r="N25" s="94">
        <v>2</v>
      </c>
    </row>
    <row r="26" spans="1:77" x14ac:dyDescent="0.25">
      <c r="B26" s="94">
        <v>7</v>
      </c>
      <c r="C26" s="94">
        <v>13</v>
      </c>
      <c r="D26" s="94">
        <v>6</v>
      </c>
      <c r="E26" s="94">
        <v>5</v>
      </c>
      <c r="F26" s="94">
        <v>1598</v>
      </c>
      <c r="G26" s="94">
        <v>3</v>
      </c>
      <c r="H26" s="94">
        <v>1</v>
      </c>
      <c r="I26" s="94">
        <v>1365</v>
      </c>
      <c r="J26" s="94">
        <v>1</v>
      </c>
      <c r="K26" s="94">
        <v>10</v>
      </c>
      <c r="L26" s="94">
        <v>5</v>
      </c>
      <c r="M26" s="94">
        <v>233</v>
      </c>
      <c r="N26" s="94">
        <v>4</v>
      </c>
    </row>
    <row r="27" spans="1:77" x14ac:dyDescent="0.25">
      <c r="B27" s="94">
        <v>8</v>
      </c>
      <c r="C27" s="94">
        <v>13</v>
      </c>
      <c r="D27" s="94">
        <v>7</v>
      </c>
      <c r="E27" s="94">
        <v>6</v>
      </c>
      <c r="F27" s="94">
        <v>679</v>
      </c>
      <c r="G27" s="94">
        <v>2</v>
      </c>
      <c r="H27" s="94">
        <v>2</v>
      </c>
      <c r="I27" s="94">
        <v>22</v>
      </c>
      <c r="J27" s="94">
        <v>1</v>
      </c>
      <c r="K27" s="94">
        <v>11</v>
      </c>
      <c r="L27" s="94">
        <v>5</v>
      </c>
      <c r="M27" s="94">
        <v>657</v>
      </c>
      <c r="N27" s="94">
        <v>5</v>
      </c>
    </row>
    <row r="28" spans="1:77" x14ac:dyDescent="0.25">
      <c r="B28" s="94">
        <v>9</v>
      </c>
      <c r="C28" s="94">
        <v>6</v>
      </c>
      <c r="D28" s="94">
        <v>6</v>
      </c>
      <c r="E28" s="94">
        <v>4</v>
      </c>
      <c r="F28" s="94">
        <v>119</v>
      </c>
      <c r="G28" s="94">
        <v>0</v>
      </c>
      <c r="H28" s="94">
        <v>0</v>
      </c>
      <c r="I28" s="94">
        <v>0</v>
      </c>
      <c r="J28" s="94">
        <v>0</v>
      </c>
      <c r="K28" s="94">
        <v>6</v>
      </c>
      <c r="L28" s="94">
        <v>6</v>
      </c>
      <c r="M28" s="94">
        <v>119</v>
      </c>
      <c r="N28" s="94">
        <v>4</v>
      </c>
    </row>
    <row r="29" spans="1:77" x14ac:dyDescent="0.25">
      <c r="B29" s="94">
        <v>10</v>
      </c>
      <c r="C29" s="94">
        <v>10</v>
      </c>
      <c r="D29" s="94">
        <v>3</v>
      </c>
      <c r="E29" s="94">
        <v>3</v>
      </c>
      <c r="F29" s="94">
        <v>848</v>
      </c>
      <c r="G29" s="94">
        <v>0</v>
      </c>
      <c r="H29" s="94">
        <v>0</v>
      </c>
      <c r="I29" s="94">
        <v>0</v>
      </c>
      <c r="J29" s="94">
        <v>0</v>
      </c>
      <c r="K29" s="94">
        <v>10</v>
      </c>
      <c r="L29" s="94">
        <v>3</v>
      </c>
      <c r="M29" s="94">
        <v>848</v>
      </c>
      <c r="N29" s="94">
        <v>3</v>
      </c>
    </row>
    <row r="30" spans="1:77" x14ac:dyDescent="0.25">
      <c r="B30" s="94">
        <v>11</v>
      </c>
      <c r="C30" s="94">
        <v>22</v>
      </c>
      <c r="D30" s="94">
        <v>4</v>
      </c>
      <c r="E30" s="94">
        <v>3</v>
      </c>
      <c r="F30" s="94">
        <v>1051</v>
      </c>
      <c r="G30" s="94">
        <v>0</v>
      </c>
      <c r="H30" s="94">
        <v>0</v>
      </c>
      <c r="I30" s="94">
        <v>0</v>
      </c>
      <c r="J30" s="94">
        <v>0</v>
      </c>
      <c r="K30" s="94">
        <v>22</v>
      </c>
      <c r="L30" s="94">
        <v>4</v>
      </c>
      <c r="M30" s="94">
        <v>1051</v>
      </c>
      <c r="N30" s="94">
        <v>3</v>
      </c>
    </row>
    <row r="31" spans="1:77" x14ac:dyDescent="0.25">
      <c r="B31" s="94">
        <v>12</v>
      </c>
      <c r="C31" s="94">
        <v>8</v>
      </c>
      <c r="D31" s="94">
        <v>7</v>
      </c>
      <c r="E31" s="94">
        <v>4</v>
      </c>
      <c r="F31" s="94">
        <v>109</v>
      </c>
      <c r="G31" s="94">
        <v>4</v>
      </c>
      <c r="H31" s="94">
        <v>3</v>
      </c>
      <c r="I31" s="94">
        <v>54</v>
      </c>
      <c r="J31" s="94">
        <v>3</v>
      </c>
      <c r="K31" s="94">
        <v>4</v>
      </c>
      <c r="L31" s="94">
        <v>4</v>
      </c>
      <c r="M31" s="94">
        <v>55</v>
      </c>
      <c r="N31" s="94">
        <v>1</v>
      </c>
    </row>
    <row r="32" spans="1:77" x14ac:dyDescent="0.25">
      <c r="B32" s="94">
        <v>13</v>
      </c>
      <c r="C32" s="94">
        <v>5</v>
      </c>
      <c r="D32" s="94">
        <v>5</v>
      </c>
      <c r="E32" s="94">
        <v>4</v>
      </c>
      <c r="F32" s="94">
        <v>312</v>
      </c>
      <c r="G32" s="94">
        <v>2</v>
      </c>
      <c r="H32" s="94">
        <v>2</v>
      </c>
      <c r="I32" s="94">
        <v>75</v>
      </c>
      <c r="J32" s="94">
        <v>2</v>
      </c>
      <c r="K32" s="94">
        <v>3</v>
      </c>
      <c r="L32" s="94">
        <v>3</v>
      </c>
      <c r="M32" s="94">
        <v>237</v>
      </c>
      <c r="N32" s="94">
        <v>2</v>
      </c>
    </row>
    <row r="33" spans="1:16" x14ac:dyDescent="0.25">
      <c r="B33" s="94">
        <v>14</v>
      </c>
      <c r="C33" s="94">
        <v>5</v>
      </c>
      <c r="D33" s="94">
        <v>2</v>
      </c>
      <c r="E33" s="94">
        <v>2</v>
      </c>
      <c r="F33" s="94">
        <v>222</v>
      </c>
      <c r="G33" s="94">
        <v>5</v>
      </c>
      <c r="H33" s="94">
        <v>2</v>
      </c>
      <c r="I33" s="94">
        <v>222</v>
      </c>
      <c r="J33" s="94">
        <v>2</v>
      </c>
      <c r="K33" s="94">
        <v>0</v>
      </c>
      <c r="L33" s="94">
        <v>0</v>
      </c>
      <c r="M33" s="94">
        <v>0</v>
      </c>
      <c r="N33" s="94">
        <v>0</v>
      </c>
    </row>
    <row r="34" spans="1:16" x14ac:dyDescent="0.25">
      <c r="B34" s="94">
        <v>15</v>
      </c>
      <c r="C34" s="94">
        <v>1</v>
      </c>
      <c r="D34" s="94">
        <v>1</v>
      </c>
      <c r="E34" s="94">
        <v>1</v>
      </c>
      <c r="F34" s="94">
        <v>14</v>
      </c>
      <c r="G34" s="94">
        <v>1</v>
      </c>
      <c r="H34" s="94">
        <v>1</v>
      </c>
      <c r="I34" s="94">
        <v>14</v>
      </c>
      <c r="J34" s="94">
        <v>1</v>
      </c>
      <c r="K34" s="94">
        <v>0</v>
      </c>
      <c r="L34" s="94">
        <v>0</v>
      </c>
      <c r="M34" s="94">
        <v>0</v>
      </c>
      <c r="N34" s="94">
        <v>0</v>
      </c>
    </row>
    <row r="35" spans="1:16" x14ac:dyDescent="0.25">
      <c r="B35" s="94">
        <v>16</v>
      </c>
      <c r="C35" s="94">
        <v>1</v>
      </c>
      <c r="D35" s="94">
        <v>1</v>
      </c>
      <c r="E35" s="94">
        <v>1</v>
      </c>
      <c r="F35" s="94">
        <v>40</v>
      </c>
      <c r="G35" s="94">
        <v>1</v>
      </c>
      <c r="H35" s="94">
        <v>1</v>
      </c>
      <c r="I35" s="94">
        <v>40</v>
      </c>
      <c r="J35" s="94">
        <v>1</v>
      </c>
      <c r="K35" s="94">
        <v>0</v>
      </c>
      <c r="L35" s="94">
        <v>0</v>
      </c>
      <c r="M35" s="94">
        <v>0</v>
      </c>
      <c r="N35" s="94">
        <v>0</v>
      </c>
    </row>
    <row r="36" spans="1:16" x14ac:dyDescent="0.25">
      <c r="B36" s="94">
        <v>17</v>
      </c>
      <c r="C36" s="94">
        <v>1</v>
      </c>
      <c r="D36" s="94">
        <v>1</v>
      </c>
      <c r="E36" s="94">
        <v>1</v>
      </c>
      <c r="F36" s="94">
        <v>34</v>
      </c>
      <c r="G36" s="94">
        <v>1</v>
      </c>
      <c r="H36" s="94">
        <v>1</v>
      </c>
      <c r="I36" s="94">
        <v>34</v>
      </c>
      <c r="J36" s="94">
        <v>1</v>
      </c>
      <c r="K36" s="94">
        <v>0</v>
      </c>
      <c r="L36" s="94">
        <v>0</v>
      </c>
      <c r="M36" s="94">
        <v>0</v>
      </c>
      <c r="N36" s="94">
        <v>0</v>
      </c>
    </row>
    <row r="37" spans="1:16" x14ac:dyDescent="0.25">
      <c r="B37" s="94" t="s">
        <v>24</v>
      </c>
      <c r="C37" s="94" t="s">
        <v>425</v>
      </c>
      <c r="D37" s="94" t="s">
        <v>426</v>
      </c>
      <c r="E37" s="94" t="s">
        <v>427</v>
      </c>
      <c r="F37" s="94" t="s">
        <v>428</v>
      </c>
      <c r="G37" s="94" t="s">
        <v>429</v>
      </c>
      <c r="H37" s="94" t="s">
        <v>25</v>
      </c>
      <c r="I37" s="94" t="s">
        <v>430</v>
      </c>
      <c r="J37" s="94" t="s">
        <v>431</v>
      </c>
      <c r="K37" s="94" t="s">
        <v>432</v>
      </c>
      <c r="L37" s="94" t="s">
        <v>433</v>
      </c>
      <c r="M37" s="94" t="s">
        <v>434</v>
      </c>
      <c r="N37" s="94" t="s">
        <v>435</v>
      </c>
    </row>
    <row r="38" spans="1:16" x14ac:dyDescent="0.25">
      <c r="B38" s="67"/>
      <c r="C38" s="67"/>
      <c r="D38" s="67"/>
      <c r="E38" s="67"/>
      <c r="F38" s="67"/>
    </row>
    <row r="39" spans="1:16" x14ac:dyDescent="0.25">
      <c r="A39" s="4" t="s">
        <v>439</v>
      </c>
      <c r="B39" s="93" t="s">
        <v>437</v>
      </c>
      <c r="C39" s="93" t="s">
        <v>197</v>
      </c>
      <c r="D39" s="93" t="s">
        <v>198</v>
      </c>
      <c r="E39" s="93" t="s">
        <v>334</v>
      </c>
      <c r="F39" s="67"/>
    </row>
    <row r="40" spans="1:16" x14ac:dyDescent="0.25">
      <c r="B40" s="95" t="s">
        <v>438</v>
      </c>
      <c r="C40" s="94">
        <v>1</v>
      </c>
      <c r="D40" s="94">
        <v>1</v>
      </c>
      <c r="E40" s="94">
        <v>35</v>
      </c>
      <c r="F40" s="67"/>
    </row>
    <row r="41" spans="1:16" x14ac:dyDescent="0.25">
      <c r="A41" s="79" t="s">
        <v>2</v>
      </c>
      <c r="B41" s="67"/>
      <c r="C41" s="67"/>
      <c r="D41" s="67"/>
      <c r="E41" s="67"/>
      <c r="F41" s="67"/>
    </row>
    <row r="42" spans="1:16" x14ac:dyDescent="0.25">
      <c r="A42" s="5"/>
      <c r="B42" s="67"/>
      <c r="C42" s="67"/>
      <c r="D42" s="67"/>
      <c r="E42" s="67"/>
      <c r="F42" s="67"/>
    </row>
    <row r="43" spans="1:16" x14ac:dyDescent="0.25">
      <c r="A43" s="4" t="s">
        <v>441</v>
      </c>
      <c r="B43" s="93" t="s">
        <v>131</v>
      </c>
      <c r="C43" s="93" t="s">
        <v>143</v>
      </c>
      <c r="D43" s="93" t="s">
        <v>144</v>
      </c>
      <c r="E43" s="93" t="s">
        <v>145</v>
      </c>
      <c r="F43" s="93" t="s">
        <v>146</v>
      </c>
      <c r="G43" s="93" t="s">
        <v>147</v>
      </c>
      <c r="H43" s="93" t="s">
        <v>148</v>
      </c>
      <c r="I43" s="93" t="s">
        <v>149</v>
      </c>
      <c r="J43" s="93" t="s">
        <v>150</v>
      </c>
      <c r="K43" s="93" t="s">
        <v>151</v>
      </c>
      <c r="L43" s="93" t="s">
        <v>152</v>
      </c>
      <c r="M43" s="93" t="s">
        <v>153</v>
      </c>
      <c r="N43" s="93" t="s">
        <v>154</v>
      </c>
      <c r="O43" s="93" t="s">
        <v>155</v>
      </c>
      <c r="P43" s="93" t="s">
        <v>156</v>
      </c>
    </row>
    <row r="44" spans="1:16" x14ac:dyDescent="0.25">
      <c r="B44" s="94" t="b">
        <v>0</v>
      </c>
      <c r="C44" s="94">
        <v>0</v>
      </c>
      <c r="D44" s="94">
        <v>0</v>
      </c>
      <c r="E44" s="94">
        <v>1</v>
      </c>
      <c r="F44" s="94">
        <v>8</v>
      </c>
      <c r="G44" s="94">
        <v>158</v>
      </c>
      <c r="H44" s="94">
        <v>60</v>
      </c>
      <c r="I44" s="94">
        <v>54</v>
      </c>
      <c r="J44" s="94">
        <v>20</v>
      </c>
      <c r="K44" s="94">
        <v>0</v>
      </c>
      <c r="L44" s="94">
        <v>0</v>
      </c>
      <c r="M44" s="94">
        <v>0</v>
      </c>
      <c r="N44" s="94">
        <v>0</v>
      </c>
      <c r="O44" s="94">
        <v>0</v>
      </c>
      <c r="P44" s="94">
        <v>0</v>
      </c>
    </row>
    <row r="45" spans="1:16" x14ac:dyDescent="0.25">
      <c r="B45" s="67"/>
      <c r="C45" s="67"/>
      <c r="D45" s="67"/>
      <c r="E45" s="67"/>
      <c r="F45" s="67"/>
    </row>
    <row r="46" spans="1:16" x14ac:dyDescent="0.25">
      <c r="B46" s="67"/>
      <c r="C46" s="67"/>
      <c r="D46" s="67"/>
      <c r="E46" s="67"/>
      <c r="F46" s="67"/>
    </row>
    <row r="47" spans="1:16" x14ac:dyDescent="0.25">
      <c r="B47" s="67"/>
      <c r="C47" s="67"/>
      <c r="D47" s="67"/>
      <c r="E47" s="67"/>
      <c r="F47" s="67"/>
    </row>
    <row r="48" spans="1:16" x14ac:dyDescent="0.25">
      <c r="B48" s="67"/>
      <c r="C48" s="67"/>
      <c r="D48" s="67"/>
      <c r="E48" s="67"/>
      <c r="F48" s="67"/>
    </row>
    <row r="49" spans="2:6" x14ac:dyDescent="0.25">
      <c r="B49" s="67"/>
      <c r="C49" s="67"/>
      <c r="D49" s="67"/>
      <c r="E49" s="67"/>
      <c r="F49" s="67"/>
    </row>
    <row r="50" spans="2:6" x14ac:dyDescent="0.25">
      <c r="B50" s="67"/>
      <c r="C50" s="67"/>
      <c r="D50" s="67"/>
      <c r="E50" s="67"/>
      <c r="F50" s="67"/>
    </row>
    <row r="51" spans="2:6" x14ac:dyDescent="0.25">
      <c r="B51" s="67"/>
      <c r="C51" s="67"/>
      <c r="D51" s="67"/>
      <c r="E51" s="67"/>
      <c r="F51" s="67"/>
    </row>
    <row r="52" spans="2:6" x14ac:dyDescent="0.25">
      <c r="B52" s="67"/>
      <c r="C52" s="67"/>
      <c r="D52" s="67"/>
      <c r="E52" s="67"/>
      <c r="F52" s="67"/>
    </row>
    <row r="53" spans="2:6" x14ac:dyDescent="0.25">
      <c r="B53" s="67"/>
      <c r="C53" s="67"/>
      <c r="D53" s="67"/>
      <c r="E53" s="67"/>
      <c r="F53" s="67"/>
    </row>
    <row r="54" spans="2:6" x14ac:dyDescent="0.25">
      <c r="B54" s="67"/>
      <c r="C54" s="67"/>
      <c r="D54" s="67"/>
      <c r="E54" s="67"/>
      <c r="F54" s="67"/>
    </row>
    <row r="55" spans="2:6" x14ac:dyDescent="0.25">
      <c r="B55" s="67"/>
      <c r="C55" s="67"/>
      <c r="D55" s="67"/>
      <c r="E55" s="67"/>
      <c r="F55" s="67"/>
    </row>
    <row r="56" spans="2:6" x14ac:dyDescent="0.25">
      <c r="B56" s="67"/>
      <c r="C56" s="67"/>
      <c r="D56" s="67"/>
      <c r="E56" s="67"/>
      <c r="F56" s="67"/>
    </row>
    <row r="57" spans="2:6" x14ac:dyDescent="0.25">
      <c r="B57" s="67"/>
      <c r="C57" s="67"/>
      <c r="D57" s="67"/>
      <c r="E57" s="67"/>
      <c r="F57" s="67"/>
    </row>
    <row r="58" spans="2:6" x14ac:dyDescent="0.25">
      <c r="B58" s="67"/>
      <c r="C58" s="67"/>
      <c r="D58" s="67"/>
      <c r="E58" s="67"/>
      <c r="F58" s="67"/>
    </row>
    <row r="59" spans="2:6" x14ac:dyDescent="0.25">
      <c r="B59" s="67"/>
      <c r="C59" s="67"/>
      <c r="D59" s="67"/>
      <c r="E59" s="67"/>
      <c r="F59" s="67"/>
    </row>
  </sheetData>
  <pageMargins left="0.7" right="0.7" top="0.78740157499999996" bottom="0.78740157499999996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79"/>
  <sheetViews>
    <sheetView zoomScaleNormal="100" workbookViewId="0">
      <selection activeCell="K28" sqref="K28"/>
    </sheetView>
  </sheetViews>
  <sheetFormatPr baseColWidth="10" defaultRowHeight="15" x14ac:dyDescent="0.25"/>
  <cols>
    <col min="1" max="1" width="34" style="4" customWidth="1"/>
    <col min="2" max="2" width="35" customWidth="1"/>
    <col min="3" max="3" width="29.85546875" customWidth="1"/>
    <col min="4" max="4" width="16.85546875" customWidth="1"/>
    <col min="5" max="6" width="24.140625" customWidth="1"/>
  </cols>
  <sheetData>
    <row r="1" spans="1:21" s="320" customFormat="1" ht="15.75" thickBot="1" x14ac:dyDescent="0.3">
      <c r="A1" s="319" t="s">
        <v>659</v>
      </c>
      <c r="C1" s="321"/>
      <c r="G1" s="322"/>
      <c r="H1" s="323"/>
      <c r="I1" s="321"/>
      <c r="J1" s="324"/>
      <c r="K1" s="325"/>
      <c r="L1" s="326"/>
      <c r="M1" s="323"/>
      <c r="P1" s="327"/>
      <c r="R1" s="321"/>
      <c r="T1" s="323"/>
      <c r="U1" s="328"/>
    </row>
    <row r="3" spans="1:21" x14ac:dyDescent="0.25">
      <c r="B3" s="4" t="s">
        <v>406</v>
      </c>
      <c r="C3" s="4" t="s">
        <v>689</v>
      </c>
      <c r="D3" s="4" t="s">
        <v>408</v>
      </c>
      <c r="E3" s="4" t="s">
        <v>688</v>
      </c>
      <c r="F3" s="4" t="s">
        <v>685</v>
      </c>
    </row>
    <row r="4" spans="1:21" x14ac:dyDescent="0.25">
      <c r="A4" s="86" t="s">
        <v>127</v>
      </c>
      <c r="B4" s="84"/>
      <c r="C4" s="84"/>
      <c r="D4" s="84"/>
      <c r="E4" s="84"/>
      <c r="F4" s="84">
        <v>87</v>
      </c>
    </row>
    <row r="5" spans="1:21" x14ac:dyDescent="0.25">
      <c r="A5" s="86" t="s">
        <v>128</v>
      </c>
      <c r="B5" s="84"/>
      <c r="C5" s="84"/>
      <c r="D5" s="84"/>
      <c r="E5" s="84"/>
      <c r="F5" s="84"/>
    </row>
    <row r="6" spans="1:21" x14ac:dyDescent="0.25">
      <c r="A6" s="86" t="s">
        <v>129</v>
      </c>
      <c r="B6" s="84"/>
      <c r="C6" s="84"/>
      <c r="D6" s="84"/>
      <c r="E6" s="84"/>
      <c r="F6" s="84"/>
    </row>
    <row r="7" spans="1:21" x14ac:dyDescent="0.25">
      <c r="A7" s="86" t="s">
        <v>130</v>
      </c>
      <c r="B7" s="84"/>
      <c r="C7" s="84"/>
      <c r="D7" s="84"/>
      <c r="E7" s="84"/>
      <c r="F7" s="84"/>
    </row>
    <row r="8" spans="1:21" x14ac:dyDescent="0.25">
      <c r="A8" s="86" t="s">
        <v>131</v>
      </c>
      <c r="B8" s="85"/>
      <c r="C8" s="85"/>
      <c r="D8" s="85"/>
      <c r="E8" s="85"/>
      <c r="F8" s="85"/>
    </row>
    <row r="9" spans="1:21" x14ac:dyDescent="0.25">
      <c r="A9" s="86" t="s">
        <v>132</v>
      </c>
      <c r="B9" s="84"/>
      <c r="C9" s="84"/>
      <c r="D9" s="84"/>
      <c r="E9" s="84"/>
      <c r="F9" s="84"/>
    </row>
    <row r="10" spans="1:21" x14ac:dyDescent="0.25">
      <c r="A10" s="86" t="s">
        <v>388</v>
      </c>
      <c r="B10" s="85">
        <v>304</v>
      </c>
      <c r="C10" s="85">
        <v>304</v>
      </c>
      <c r="D10" s="85">
        <v>40</v>
      </c>
      <c r="E10" s="85">
        <v>7586</v>
      </c>
      <c r="F10" s="85">
        <v>40</v>
      </c>
    </row>
    <row r="11" spans="1:21" x14ac:dyDescent="0.25">
      <c r="A11" s="86" t="s">
        <v>389</v>
      </c>
      <c r="B11" s="85">
        <v>301</v>
      </c>
      <c r="C11" s="85">
        <v>301</v>
      </c>
      <c r="D11" s="85">
        <v>39</v>
      </c>
      <c r="E11" s="85">
        <v>7563</v>
      </c>
      <c r="F11" s="85">
        <v>39</v>
      </c>
    </row>
    <row r="12" spans="1:21" x14ac:dyDescent="0.25">
      <c r="A12" s="86" t="s">
        <v>135</v>
      </c>
      <c r="B12" s="84"/>
      <c r="C12" s="84"/>
      <c r="D12" s="84"/>
      <c r="E12" s="84"/>
      <c r="F12" s="84"/>
    </row>
    <row r="13" spans="1:21" x14ac:dyDescent="0.25">
      <c r="A13" s="86" t="s">
        <v>136</v>
      </c>
      <c r="B13" s="84"/>
      <c r="C13" s="84"/>
      <c r="D13" s="84"/>
      <c r="E13" s="84"/>
      <c r="F13" s="84"/>
    </row>
    <row r="14" spans="1:21" x14ac:dyDescent="0.25">
      <c r="A14" s="86" t="s">
        <v>137</v>
      </c>
      <c r="B14" s="84"/>
      <c r="C14" s="84"/>
      <c r="D14" s="84"/>
      <c r="E14" s="85">
        <v>18048</v>
      </c>
      <c r="F14" s="84"/>
    </row>
    <row r="15" spans="1:21" x14ac:dyDescent="0.25">
      <c r="A15" s="86" t="s">
        <v>0</v>
      </c>
      <c r="B15" s="85">
        <v>989</v>
      </c>
      <c r="C15" s="85">
        <v>989</v>
      </c>
      <c r="D15" s="85">
        <v>725</v>
      </c>
      <c r="E15" s="84"/>
      <c r="F15" s="84"/>
    </row>
    <row r="16" spans="1:21" x14ac:dyDescent="0.25">
      <c r="A16" s="86" t="s">
        <v>203</v>
      </c>
      <c r="B16" s="85">
        <v>10</v>
      </c>
      <c r="C16" s="84"/>
      <c r="D16" s="84"/>
      <c r="E16" s="84"/>
      <c r="F16" s="84"/>
    </row>
    <row r="17" spans="1:6" x14ac:dyDescent="0.25">
      <c r="A17" s="86" t="s">
        <v>204</v>
      </c>
      <c r="B17" s="85">
        <v>115</v>
      </c>
      <c r="C17" s="84"/>
      <c r="D17" s="84"/>
      <c r="E17" s="84"/>
      <c r="F17" s="84"/>
    </row>
    <row r="18" spans="1:6" x14ac:dyDescent="0.25">
      <c r="A18" s="86" t="s">
        <v>205</v>
      </c>
      <c r="B18" s="85">
        <v>177</v>
      </c>
      <c r="C18" s="84"/>
      <c r="D18" s="84"/>
      <c r="E18" s="84"/>
      <c r="F18" s="84"/>
    </row>
    <row r="19" spans="1:6" x14ac:dyDescent="0.25">
      <c r="A19" s="86" t="s">
        <v>142</v>
      </c>
      <c r="B19" s="84"/>
      <c r="C19" s="84"/>
      <c r="D19" s="84"/>
      <c r="E19" s="84"/>
      <c r="F19" s="85">
        <v>7</v>
      </c>
    </row>
    <row r="20" spans="1:6" x14ac:dyDescent="0.25">
      <c r="A20" s="86" t="s">
        <v>4</v>
      </c>
      <c r="B20" s="85">
        <v>0</v>
      </c>
      <c r="C20" s="84"/>
      <c r="D20" s="84"/>
      <c r="E20" s="84"/>
      <c r="F20" s="84"/>
    </row>
    <row r="21" spans="1:6" x14ac:dyDescent="0.25">
      <c r="A21" s="86" t="s">
        <v>5</v>
      </c>
      <c r="B21" s="85">
        <v>0</v>
      </c>
      <c r="C21" s="84"/>
      <c r="D21" s="84"/>
      <c r="E21" s="84"/>
      <c r="F21" s="84"/>
    </row>
    <row r="22" spans="1:6" x14ac:dyDescent="0.25">
      <c r="A22" s="86" t="s">
        <v>6</v>
      </c>
      <c r="B22" s="85">
        <v>1</v>
      </c>
      <c r="C22" s="84"/>
      <c r="D22" s="84"/>
      <c r="E22" s="84"/>
      <c r="F22" s="84"/>
    </row>
    <row r="23" spans="1:6" x14ac:dyDescent="0.25">
      <c r="A23" s="86" t="s">
        <v>7</v>
      </c>
      <c r="B23" s="85">
        <v>8</v>
      </c>
      <c r="C23" s="84"/>
      <c r="D23" s="84"/>
      <c r="E23" s="84"/>
      <c r="F23" s="84"/>
    </row>
    <row r="24" spans="1:6" x14ac:dyDescent="0.25">
      <c r="A24" s="86" t="s">
        <v>8</v>
      </c>
      <c r="B24" s="85">
        <v>158</v>
      </c>
      <c r="C24" s="84"/>
      <c r="D24" s="84"/>
      <c r="E24" s="84"/>
      <c r="F24" s="84"/>
    </row>
    <row r="25" spans="1:6" x14ac:dyDescent="0.25">
      <c r="A25" s="86" t="s">
        <v>9</v>
      </c>
      <c r="B25" s="85">
        <v>60</v>
      </c>
      <c r="C25" s="84"/>
      <c r="D25" s="84"/>
      <c r="E25" s="84"/>
      <c r="F25" s="84"/>
    </row>
    <row r="26" spans="1:6" x14ac:dyDescent="0.25">
      <c r="A26" s="86" t="s">
        <v>10</v>
      </c>
      <c r="B26" s="85">
        <v>54</v>
      </c>
      <c r="C26" s="84"/>
      <c r="D26" s="84"/>
      <c r="E26" s="84"/>
      <c r="F26" s="84"/>
    </row>
    <row r="27" spans="1:6" x14ac:dyDescent="0.25">
      <c r="A27" s="86" t="s">
        <v>11</v>
      </c>
      <c r="B27" s="85">
        <v>20</v>
      </c>
      <c r="C27" s="84"/>
      <c r="D27" s="84"/>
      <c r="E27" s="84"/>
      <c r="F27" s="84"/>
    </row>
    <row r="28" spans="1:6" x14ac:dyDescent="0.25">
      <c r="A28" s="86" t="s">
        <v>12</v>
      </c>
      <c r="B28" s="85">
        <v>0</v>
      </c>
      <c r="C28" s="84"/>
      <c r="D28" s="84"/>
      <c r="E28" s="84"/>
      <c r="F28" s="84"/>
    </row>
    <row r="29" spans="1:6" x14ac:dyDescent="0.25">
      <c r="A29" s="86" t="s">
        <v>13</v>
      </c>
      <c r="B29" s="85">
        <v>0</v>
      </c>
      <c r="C29" s="84"/>
      <c r="D29" s="84"/>
      <c r="E29" s="84"/>
      <c r="F29" s="84"/>
    </row>
    <row r="30" spans="1:6" x14ac:dyDescent="0.25">
      <c r="A30" s="86" t="s">
        <v>14</v>
      </c>
      <c r="B30" s="85">
        <v>0</v>
      </c>
      <c r="C30" s="84"/>
      <c r="D30" s="84"/>
      <c r="E30" s="84"/>
      <c r="F30" s="84"/>
    </row>
    <row r="31" spans="1:6" x14ac:dyDescent="0.25">
      <c r="A31" s="86" t="s">
        <v>15</v>
      </c>
      <c r="B31" s="85">
        <v>0</v>
      </c>
      <c r="C31" s="84"/>
      <c r="D31" s="84"/>
      <c r="E31" s="84"/>
      <c r="F31" s="84"/>
    </row>
    <row r="32" spans="1:6" x14ac:dyDescent="0.25">
      <c r="A32" s="86" t="s">
        <v>16</v>
      </c>
      <c r="B32" s="85">
        <v>0</v>
      </c>
      <c r="C32" s="84"/>
      <c r="D32" s="84"/>
      <c r="E32" s="84"/>
      <c r="F32" s="84"/>
    </row>
    <row r="33" spans="1:6" x14ac:dyDescent="0.25">
      <c r="A33" s="86" t="s">
        <v>17</v>
      </c>
      <c r="B33" s="85">
        <v>0</v>
      </c>
      <c r="C33" s="84"/>
      <c r="D33" s="84"/>
      <c r="E33" s="84"/>
      <c r="F33" s="84"/>
    </row>
    <row r="34" spans="1:6" x14ac:dyDescent="0.25">
      <c r="A34" s="86" t="s">
        <v>390</v>
      </c>
      <c r="B34" s="85">
        <v>156</v>
      </c>
      <c r="C34" s="85">
        <v>288</v>
      </c>
      <c r="D34" s="85">
        <v>80</v>
      </c>
      <c r="E34" s="85">
        <v>6926</v>
      </c>
      <c r="F34" s="85">
        <v>65</v>
      </c>
    </row>
    <row r="35" spans="1:6" x14ac:dyDescent="0.25">
      <c r="A35" s="86" t="s">
        <v>158</v>
      </c>
      <c r="B35" s="84"/>
      <c r="C35" s="84"/>
      <c r="D35" s="84"/>
      <c r="E35" s="84"/>
      <c r="F35" s="84"/>
    </row>
    <row r="36" spans="1:6" x14ac:dyDescent="0.25">
      <c r="A36" s="86" t="s">
        <v>391</v>
      </c>
      <c r="B36" s="85">
        <v>97</v>
      </c>
      <c r="C36" s="85">
        <v>183</v>
      </c>
      <c r="D36" s="85">
        <v>47</v>
      </c>
      <c r="E36" s="85">
        <v>5238</v>
      </c>
      <c r="F36" s="85">
        <v>38</v>
      </c>
    </row>
    <row r="37" spans="1:6" x14ac:dyDescent="0.25">
      <c r="A37" s="86" t="s">
        <v>60</v>
      </c>
      <c r="B37" s="85">
        <v>15</v>
      </c>
      <c r="C37" s="85">
        <v>36</v>
      </c>
      <c r="D37" s="85">
        <v>10</v>
      </c>
      <c r="E37" s="85">
        <v>962</v>
      </c>
      <c r="F37" s="85">
        <v>8</v>
      </c>
    </row>
    <row r="38" spans="1:6" x14ac:dyDescent="0.25">
      <c r="A38" s="86" t="s">
        <v>392</v>
      </c>
      <c r="B38" s="85">
        <v>0</v>
      </c>
      <c r="C38" s="85">
        <v>0</v>
      </c>
      <c r="D38" s="85">
        <v>0</v>
      </c>
      <c r="E38" s="85">
        <v>0</v>
      </c>
      <c r="F38" s="85">
        <v>0</v>
      </c>
    </row>
    <row r="39" spans="1:6" x14ac:dyDescent="0.25">
      <c r="A39" s="86" t="s">
        <v>59</v>
      </c>
      <c r="B39" s="85">
        <v>14</v>
      </c>
      <c r="C39" s="85">
        <v>45</v>
      </c>
      <c r="D39" s="85">
        <v>7</v>
      </c>
      <c r="E39" s="85">
        <v>812</v>
      </c>
      <c r="F39" s="85">
        <v>6</v>
      </c>
    </row>
    <row r="40" spans="1:6" x14ac:dyDescent="0.25">
      <c r="A40" s="86" t="s">
        <v>58</v>
      </c>
      <c r="B40" s="85">
        <v>5</v>
      </c>
      <c r="C40" s="85">
        <v>7</v>
      </c>
      <c r="D40" s="85">
        <v>5</v>
      </c>
      <c r="E40" s="85">
        <v>337</v>
      </c>
      <c r="F40" s="85">
        <v>4</v>
      </c>
    </row>
    <row r="41" spans="1:6" x14ac:dyDescent="0.25">
      <c r="A41" s="86" t="s">
        <v>57</v>
      </c>
      <c r="B41" s="85">
        <v>2</v>
      </c>
      <c r="C41" s="85">
        <v>3</v>
      </c>
      <c r="D41" s="85">
        <v>2</v>
      </c>
      <c r="E41" s="85">
        <v>80</v>
      </c>
      <c r="F41" s="85">
        <v>1</v>
      </c>
    </row>
    <row r="42" spans="1:6" x14ac:dyDescent="0.25">
      <c r="A42" s="86" t="s">
        <v>56</v>
      </c>
      <c r="B42" s="85">
        <v>11</v>
      </c>
      <c r="C42" s="85">
        <v>20</v>
      </c>
      <c r="D42" s="85">
        <v>4</v>
      </c>
      <c r="E42" s="85">
        <v>972</v>
      </c>
      <c r="F42" s="85">
        <v>4</v>
      </c>
    </row>
    <row r="43" spans="1:6" x14ac:dyDescent="0.25">
      <c r="A43" s="86" t="s">
        <v>55</v>
      </c>
      <c r="B43" s="85">
        <v>26</v>
      </c>
      <c r="C43" s="85">
        <v>64</v>
      </c>
      <c r="D43" s="85">
        <v>11</v>
      </c>
      <c r="E43" s="85">
        <v>1949</v>
      </c>
      <c r="F43" s="85">
        <v>8</v>
      </c>
    </row>
    <row r="44" spans="1:6" x14ac:dyDescent="0.25">
      <c r="A44" s="86" t="s">
        <v>393</v>
      </c>
      <c r="B44" s="85">
        <v>7</v>
      </c>
      <c r="C44" s="85">
        <v>12</v>
      </c>
      <c r="D44" s="85">
        <v>2</v>
      </c>
      <c r="E44" s="85">
        <v>776</v>
      </c>
      <c r="F44" s="85">
        <v>2</v>
      </c>
    </row>
    <row r="45" spans="1:6" x14ac:dyDescent="0.25">
      <c r="A45" s="86" t="s">
        <v>126</v>
      </c>
      <c r="B45" s="85">
        <v>0</v>
      </c>
      <c r="C45" s="85">
        <v>0</v>
      </c>
      <c r="D45" s="85">
        <v>0</v>
      </c>
      <c r="E45" s="85">
        <v>0</v>
      </c>
      <c r="F45" s="85">
        <v>0</v>
      </c>
    </row>
    <row r="46" spans="1:6" x14ac:dyDescent="0.25">
      <c r="A46" s="86" t="s">
        <v>61</v>
      </c>
      <c r="B46" s="85">
        <v>5</v>
      </c>
      <c r="C46" s="85">
        <v>9</v>
      </c>
      <c r="D46" s="85">
        <v>2</v>
      </c>
      <c r="E46" s="85">
        <v>392</v>
      </c>
      <c r="F46" s="85">
        <v>2</v>
      </c>
    </row>
    <row r="47" spans="1:6" x14ac:dyDescent="0.25">
      <c r="A47" s="86" t="s">
        <v>680</v>
      </c>
      <c r="B47" s="85">
        <v>3</v>
      </c>
      <c r="C47" s="85">
        <v>9</v>
      </c>
      <c r="D47" s="85">
        <v>2</v>
      </c>
      <c r="E47" s="85">
        <v>152</v>
      </c>
      <c r="F47" s="85">
        <v>2</v>
      </c>
    </row>
    <row r="48" spans="1:6" x14ac:dyDescent="0.25">
      <c r="A48" s="86" t="s">
        <v>54</v>
      </c>
      <c r="B48" s="85">
        <v>14</v>
      </c>
      <c r="C48" s="85">
        <v>15</v>
      </c>
      <c r="D48" s="85">
        <v>10</v>
      </c>
      <c r="E48" s="85">
        <v>439</v>
      </c>
      <c r="F48" s="85">
        <v>10</v>
      </c>
    </row>
    <row r="49" spans="1:6" x14ac:dyDescent="0.25">
      <c r="A49" s="86" t="s">
        <v>394</v>
      </c>
      <c r="B49" s="85">
        <v>5</v>
      </c>
      <c r="C49" s="85">
        <v>50</v>
      </c>
      <c r="D49" s="85">
        <v>3</v>
      </c>
      <c r="E49" s="85">
        <v>1387</v>
      </c>
      <c r="F49" s="85">
        <v>2</v>
      </c>
    </row>
    <row r="50" spans="1:6" x14ac:dyDescent="0.25">
      <c r="A50" s="86" t="s">
        <v>395</v>
      </c>
      <c r="B50" s="85">
        <v>0</v>
      </c>
      <c r="C50" s="85">
        <v>0</v>
      </c>
      <c r="D50" s="85">
        <v>0</v>
      </c>
      <c r="E50" s="85">
        <v>0</v>
      </c>
      <c r="F50" s="85">
        <v>0</v>
      </c>
    </row>
    <row r="51" spans="1:6" x14ac:dyDescent="0.25">
      <c r="A51" s="86" t="s">
        <v>62</v>
      </c>
      <c r="B51" s="85">
        <v>0</v>
      </c>
      <c r="C51" s="85">
        <v>0</v>
      </c>
      <c r="D51" s="85">
        <v>0</v>
      </c>
      <c r="E51" s="85">
        <v>0</v>
      </c>
      <c r="F51" s="85">
        <v>0</v>
      </c>
    </row>
    <row r="52" spans="1:6" x14ac:dyDescent="0.25">
      <c r="A52" s="86" t="s">
        <v>396</v>
      </c>
      <c r="B52" s="85">
        <v>0</v>
      </c>
      <c r="C52" s="85">
        <v>0</v>
      </c>
      <c r="D52" s="85">
        <v>0</v>
      </c>
      <c r="E52" s="85">
        <v>0</v>
      </c>
      <c r="F52" s="85">
        <v>0</v>
      </c>
    </row>
    <row r="53" spans="1:6" x14ac:dyDescent="0.25">
      <c r="A53" s="86" t="s">
        <v>397</v>
      </c>
      <c r="B53" s="85">
        <v>2</v>
      </c>
      <c r="C53" s="85">
        <v>2</v>
      </c>
      <c r="D53" s="85">
        <v>1</v>
      </c>
      <c r="E53" s="85">
        <v>83</v>
      </c>
      <c r="F53" s="85">
        <v>1</v>
      </c>
    </row>
    <row r="54" spans="1:6" x14ac:dyDescent="0.25">
      <c r="A54" s="86" t="s">
        <v>398</v>
      </c>
      <c r="B54" s="85">
        <v>24</v>
      </c>
      <c r="C54" s="85">
        <v>27</v>
      </c>
      <c r="D54" s="85">
        <v>10</v>
      </c>
      <c r="E54" s="85">
        <v>676</v>
      </c>
      <c r="F54" s="85">
        <v>8</v>
      </c>
    </row>
    <row r="55" spans="1:6" x14ac:dyDescent="0.25">
      <c r="A55" s="86" t="s">
        <v>23</v>
      </c>
      <c r="B55" s="84"/>
      <c r="C55" s="84"/>
      <c r="D55" s="84"/>
      <c r="E55" s="84"/>
      <c r="F55" s="84"/>
    </row>
    <row r="56" spans="1:6" x14ac:dyDescent="0.25">
      <c r="A56" s="86" t="s">
        <v>399</v>
      </c>
      <c r="B56" s="85">
        <v>59</v>
      </c>
      <c r="C56" s="85">
        <v>105</v>
      </c>
      <c r="D56" s="85">
        <v>33</v>
      </c>
      <c r="E56" s="85">
        <v>1688</v>
      </c>
      <c r="F56" s="85">
        <v>27</v>
      </c>
    </row>
    <row r="57" spans="1:6" x14ac:dyDescent="0.25">
      <c r="A57" s="86" t="s">
        <v>400</v>
      </c>
      <c r="B57" s="85">
        <v>60</v>
      </c>
      <c r="C57" s="85">
        <v>152</v>
      </c>
      <c r="D57" s="85">
        <v>32</v>
      </c>
      <c r="E57" s="85">
        <v>3018</v>
      </c>
      <c r="F57" s="85">
        <v>26</v>
      </c>
    </row>
    <row r="58" spans="1:6" x14ac:dyDescent="0.25">
      <c r="A58" s="86" t="s">
        <v>63</v>
      </c>
      <c r="B58" s="85">
        <v>16</v>
      </c>
      <c r="C58" s="85">
        <v>26</v>
      </c>
      <c r="D58" s="85">
        <v>13</v>
      </c>
      <c r="E58" s="85">
        <v>473</v>
      </c>
      <c r="F58" s="85">
        <v>11</v>
      </c>
    </row>
    <row r="59" spans="1:6" x14ac:dyDescent="0.25">
      <c r="A59" s="86" t="s">
        <v>68</v>
      </c>
      <c r="B59" s="85">
        <v>1</v>
      </c>
      <c r="C59" s="85">
        <v>1</v>
      </c>
      <c r="D59" s="85">
        <v>1</v>
      </c>
      <c r="E59" s="85">
        <v>10</v>
      </c>
      <c r="F59" s="85">
        <v>1</v>
      </c>
    </row>
    <row r="60" spans="1:6" x14ac:dyDescent="0.25">
      <c r="A60" s="86" t="s">
        <v>69</v>
      </c>
      <c r="B60" s="85">
        <v>10</v>
      </c>
      <c r="C60" s="85">
        <v>15</v>
      </c>
      <c r="D60" s="85">
        <v>6</v>
      </c>
      <c r="E60" s="85">
        <v>357</v>
      </c>
      <c r="F60" s="85">
        <v>6</v>
      </c>
    </row>
    <row r="61" spans="1:6" x14ac:dyDescent="0.25">
      <c r="A61" s="86" t="s">
        <v>66</v>
      </c>
      <c r="B61" s="85">
        <v>4</v>
      </c>
      <c r="C61" s="85">
        <v>7</v>
      </c>
      <c r="D61" s="85">
        <v>4</v>
      </c>
      <c r="E61" s="85">
        <v>35</v>
      </c>
      <c r="F61" s="85">
        <v>2</v>
      </c>
    </row>
    <row r="62" spans="1:6" x14ac:dyDescent="0.25">
      <c r="A62" s="86" t="s">
        <v>67</v>
      </c>
      <c r="B62" s="85">
        <v>29</v>
      </c>
      <c r="C62" s="85">
        <v>110</v>
      </c>
      <c r="D62" s="85">
        <v>8</v>
      </c>
      <c r="E62" s="85">
        <v>2236</v>
      </c>
      <c r="F62" s="85">
        <v>8</v>
      </c>
    </row>
    <row r="63" spans="1:6" x14ac:dyDescent="0.25">
      <c r="A63" s="86" t="s">
        <v>401</v>
      </c>
      <c r="B63" s="85">
        <v>1</v>
      </c>
      <c r="C63" s="85">
        <v>1</v>
      </c>
      <c r="D63" s="85">
        <v>1</v>
      </c>
      <c r="E63" s="85">
        <v>10</v>
      </c>
      <c r="F63" s="85">
        <v>1</v>
      </c>
    </row>
    <row r="64" spans="1:6" x14ac:dyDescent="0.25">
      <c r="A64" s="86" t="s">
        <v>65</v>
      </c>
      <c r="B64" s="85">
        <v>1</v>
      </c>
      <c r="C64" s="85">
        <v>1</v>
      </c>
      <c r="D64" s="85">
        <v>1</v>
      </c>
      <c r="E64" s="85">
        <v>20</v>
      </c>
      <c r="F64" s="85">
        <v>1</v>
      </c>
    </row>
    <row r="65" spans="1:6" x14ac:dyDescent="0.25">
      <c r="A65" s="86" t="s">
        <v>64</v>
      </c>
      <c r="B65" s="85">
        <v>1</v>
      </c>
      <c r="C65" s="85">
        <v>1</v>
      </c>
      <c r="D65" s="85">
        <v>1</v>
      </c>
      <c r="E65" s="85">
        <v>20</v>
      </c>
      <c r="F65" s="85">
        <v>1</v>
      </c>
    </row>
    <row r="66" spans="1:6" x14ac:dyDescent="0.25">
      <c r="A66" s="86" t="s">
        <v>70</v>
      </c>
      <c r="B66" s="85">
        <v>12</v>
      </c>
      <c r="C66" s="85">
        <v>48</v>
      </c>
      <c r="D66" s="85">
        <v>1</v>
      </c>
      <c r="E66" s="85">
        <v>1365</v>
      </c>
      <c r="F66" s="85">
        <v>1</v>
      </c>
    </row>
    <row r="67" spans="1:6" x14ac:dyDescent="0.25">
      <c r="A67" s="86" t="s">
        <v>402</v>
      </c>
      <c r="B67" s="85">
        <v>9</v>
      </c>
      <c r="C67" s="85">
        <v>55</v>
      </c>
      <c r="D67" s="85">
        <v>8</v>
      </c>
      <c r="E67" s="85">
        <v>860</v>
      </c>
      <c r="F67" s="85">
        <v>8</v>
      </c>
    </row>
    <row r="68" spans="1:6" x14ac:dyDescent="0.25">
      <c r="A68" s="86" t="s">
        <v>29</v>
      </c>
      <c r="B68" s="85">
        <v>4</v>
      </c>
      <c r="C68" s="85">
        <v>5</v>
      </c>
      <c r="D68" s="85">
        <v>4</v>
      </c>
      <c r="E68" s="85">
        <v>112</v>
      </c>
      <c r="F68" s="85">
        <v>4</v>
      </c>
    </row>
    <row r="69" spans="1:6" x14ac:dyDescent="0.25">
      <c r="A69" s="86" t="s">
        <v>30</v>
      </c>
      <c r="B69" s="85">
        <v>1</v>
      </c>
      <c r="C69" s="85">
        <v>46</v>
      </c>
      <c r="D69" s="85">
        <v>1</v>
      </c>
      <c r="E69" s="85">
        <v>631</v>
      </c>
      <c r="F69" s="85">
        <v>1</v>
      </c>
    </row>
    <row r="70" spans="1:6" x14ac:dyDescent="0.25">
      <c r="A70" s="86" t="s">
        <v>31</v>
      </c>
      <c r="B70" s="85">
        <v>0</v>
      </c>
      <c r="C70" s="85">
        <v>0</v>
      </c>
      <c r="D70" s="85">
        <v>0</v>
      </c>
      <c r="E70" s="85">
        <v>0</v>
      </c>
      <c r="F70" s="85">
        <v>0</v>
      </c>
    </row>
    <row r="71" spans="1:6" x14ac:dyDescent="0.25">
      <c r="A71" s="86" t="s">
        <v>32</v>
      </c>
      <c r="B71" s="85">
        <v>2</v>
      </c>
      <c r="C71" s="85">
        <v>2</v>
      </c>
      <c r="D71" s="85">
        <v>2</v>
      </c>
      <c r="E71" s="85">
        <v>34</v>
      </c>
      <c r="F71" s="85">
        <v>2</v>
      </c>
    </row>
    <row r="72" spans="1:6" x14ac:dyDescent="0.25">
      <c r="A72" s="86" t="s">
        <v>403</v>
      </c>
      <c r="B72" s="85">
        <v>0</v>
      </c>
      <c r="C72" s="85">
        <v>0</v>
      </c>
      <c r="D72" s="85">
        <v>0</v>
      </c>
      <c r="E72" s="85">
        <v>0</v>
      </c>
      <c r="F72" s="85">
        <v>0</v>
      </c>
    </row>
    <row r="73" spans="1:6" x14ac:dyDescent="0.25">
      <c r="A73" s="86" t="s">
        <v>404</v>
      </c>
      <c r="B73" s="85">
        <v>2</v>
      </c>
      <c r="C73" s="85">
        <v>2</v>
      </c>
      <c r="D73" s="85">
        <v>1</v>
      </c>
      <c r="E73" s="85">
        <v>83</v>
      </c>
      <c r="F73" s="85">
        <v>1</v>
      </c>
    </row>
    <row r="74" spans="1:6" x14ac:dyDescent="0.25">
      <c r="A74" s="86" t="s">
        <v>405</v>
      </c>
      <c r="B74" s="85">
        <v>0</v>
      </c>
      <c r="C74" s="85">
        <v>0</v>
      </c>
      <c r="D74" s="85">
        <v>0</v>
      </c>
      <c r="E74" s="85">
        <v>0</v>
      </c>
      <c r="F74" s="85">
        <v>0</v>
      </c>
    </row>
    <row r="75" spans="1:6" x14ac:dyDescent="0.25">
      <c r="A75" s="86" t="s">
        <v>124</v>
      </c>
      <c r="B75" s="85">
        <v>0</v>
      </c>
      <c r="C75" s="85">
        <v>0</v>
      </c>
      <c r="D75" s="85">
        <v>0</v>
      </c>
      <c r="E75" s="85">
        <v>0</v>
      </c>
      <c r="F75" s="85">
        <v>0</v>
      </c>
    </row>
    <row r="76" spans="1:6" x14ac:dyDescent="0.25">
      <c r="A76" s="86" t="s">
        <v>125</v>
      </c>
      <c r="B76" s="84"/>
      <c r="C76" s="84"/>
      <c r="D76" s="84"/>
      <c r="E76" s="84"/>
      <c r="F76" s="85">
        <v>1</v>
      </c>
    </row>
    <row r="77" spans="1:6" x14ac:dyDescent="0.25">
      <c r="A77" s="86" t="s">
        <v>245</v>
      </c>
      <c r="B77" s="85">
        <v>1</v>
      </c>
      <c r="C77" s="84"/>
      <c r="D77" s="85">
        <v>1</v>
      </c>
      <c r="E77" s="84"/>
      <c r="F77" s="85">
        <v>1</v>
      </c>
    </row>
    <row r="78" spans="1:6" x14ac:dyDescent="0.25">
      <c r="A78" s="86" t="s">
        <v>246</v>
      </c>
      <c r="B78" s="85">
        <v>1</v>
      </c>
      <c r="C78" s="84"/>
      <c r="D78" s="85">
        <v>1</v>
      </c>
      <c r="E78" s="84"/>
      <c r="F78" s="84"/>
    </row>
    <row r="79" spans="1:6" x14ac:dyDescent="0.25">
      <c r="A79" s="86" t="s">
        <v>199</v>
      </c>
      <c r="B79" s="84"/>
      <c r="C79" s="84"/>
      <c r="D79" s="84"/>
      <c r="E79" s="85">
        <v>35</v>
      </c>
      <c r="F79" s="84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6"/>
  <sheetViews>
    <sheetView zoomScaleNormal="100" workbookViewId="0">
      <pane xSplit="1" topLeftCell="D1" activePane="topRight" state="frozen"/>
      <selection pane="topRight"/>
    </sheetView>
  </sheetViews>
  <sheetFormatPr baseColWidth="10" defaultRowHeight="15" x14ac:dyDescent="0.25"/>
  <cols>
    <col min="1" max="1" width="39.7109375" style="7" customWidth="1"/>
    <col min="2" max="2" width="29" style="66" customWidth="1"/>
    <col min="3" max="3" width="11.28515625" style="69" customWidth="1"/>
    <col min="4" max="6" width="11.28515625" style="66" customWidth="1"/>
    <col min="7" max="7" width="11.28515625" style="111" customWidth="1"/>
    <col min="8" max="8" width="13" style="7" customWidth="1"/>
    <col min="9" max="9" width="11.28515625" style="69" customWidth="1"/>
    <col min="10" max="10" width="11.28515625" style="70" customWidth="1"/>
    <col min="11" max="11" width="11.28515625" style="115" customWidth="1"/>
    <col min="12" max="12" width="11.28515625" style="71" customWidth="1"/>
    <col min="13" max="13" width="13.85546875" style="7" customWidth="1"/>
    <col min="14" max="14" width="11.28515625" style="69" customWidth="1"/>
    <col min="15" max="15" width="11.28515625" style="66" customWidth="1"/>
    <col min="16" max="16" width="11.28515625" style="73" customWidth="1"/>
    <col min="17" max="17" width="11.28515625" style="66" customWidth="1"/>
    <col min="18" max="18" width="11.42578125" style="69"/>
    <col min="19" max="19" width="12.42578125" style="66" customWidth="1"/>
    <col min="20" max="20" width="11.42578125" style="7"/>
    <col min="21" max="21" width="17.42578125" style="197" customWidth="1"/>
  </cols>
  <sheetData>
    <row r="1" spans="1:21" s="320" customFormat="1" ht="15.75" thickBot="1" x14ac:dyDescent="0.3">
      <c r="A1" s="319" t="s">
        <v>660</v>
      </c>
      <c r="C1" s="321"/>
      <c r="G1" s="322"/>
      <c r="H1" s="323"/>
      <c r="I1" s="321"/>
      <c r="J1" s="324"/>
      <c r="K1" s="325"/>
      <c r="L1" s="326"/>
      <c r="M1" s="323"/>
      <c r="P1" s="327"/>
      <c r="R1" s="321"/>
      <c r="T1" s="323"/>
      <c r="U1" s="328"/>
    </row>
    <row r="2" spans="1:21" x14ac:dyDescent="0.25">
      <c r="A2" s="66"/>
      <c r="C2" s="649" t="s">
        <v>459</v>
      </c>
      <c r="D2" s="650"/>
      <c r="E2" s="650"/>
      <c r="F2" s="650"/>
      <c r="G2" s="650"/>
      <c r="H2" s="651"/>
      <c r="I2" s="644" t="s">
        <v>84</v>
      </c>
      <c r="J2" s="645"/>
      <c r="K2" s="645"/>
      <c r="L2" s="645"/>
      <c r="M2" s="646"/>
      <c r="N2" s="647" t="s">
        <v>85</v>
      </c>
      <c r="O2" s="647"/>
      <c r="P2" s="647"/>
      <c r="Q2" s="648"/>
      <c r="R2" s="163" t="s">
        <v>532</v>
      </c>
      <c r="S2" s="188"/>
      <c r="T2" s="164"/>
      <c r="U2" s="202" t="s">
        <v>533</v>
      </c>
    </row>
    <row r="3" spans="1:21" s="196" customFormat="1" ht="21" x14ac:dyDescent="0.35">
      <c r="A3" s="203" t="s">
        <v>28</v>
      </c>
      <c r="B3" s="189" t="s">
        <v>522</v>
      </c>
      <c r="C3" s="101" t="s">
        <v>688</v>
      </c>
      <c r="D3" s="102" t="s">
        <v>685</v>
      </c>
      <c r="E3" s="102" t="s">
        <v>535</v>
      </c>
      <c r="F3" s="161" t="s">
        <v>691</v>
      </c>
      <c r="G3" s="161" t="s">
        <v>408</v>
      </c>
      <c r="H3" s="103" t="s">
        <v>478</v>
      </c>
      <c r="I3" s="106" t="s">
        <v>688</v>
      </c>
      <c r="J3" s="107" t="s">
        <v>685</v>
      </c>
      <c r="K3" s="108" t="s">
        <v>690</v>
      </c>
      <c r="L3" s="109" t="s">
        <v>407</v>
      </c>
      <c r="M3" s="114" t="s">
        <v>83</v>
      </c>
      <c r="N3" s="190" t="s">
        <v>688</v>
      </c>
      <c r="O3" s="190" t="s">
        <v>685</v>
      </c>
      <c r="P3" s="191" t="s">
        <v>690</v>
      </c>
      <c r="Q3" s="192" t="s">
        <v>407</v>
      </c>
      <c r="R3" s="193" t="s">
        <v>3</v>
      </c>
      <c r="S3" s="194" t="s">
        <v>692</v>
      </c>
      <c r="T3" s="195" t="s">
        <v>406</v>
      </c>
      <c r="U3" s="201" t="s">
        <v>535</v>
      </c>
    </row>
    <row r="4" spans="1:21" x14ac:dyDescent="0.25">
      <c r="A4" s="8" t="s">
        <v>26</v>
      </c>
      <c r="B4" s="73" t="s">
        <v>521</v>
      </c>
      <c r="C4" s="98">
        <v>18048</v>
      </c>
      <c r="D4" s="99">
        <v>87</v>
      </c>
      <c r="E4" s="100">
        <v>989</v>
      </c>
      <c r="F4" s="182">
        <v>989</v>
      </c>
      <c r="G4" s="162">
        <v>725</v>
      </c>
      <c r="I4" s="88">
        <v>27784.2</v>
      </c>
      <c r="J4" s="81">
        <v>495</v>
      </c>
      <c r="K4" s="87">
        <v>2380</v>
      </c>
      <c r="L4" s="87">
        <v>2244</v>
      </c>
      <c r="M4" s="75"/>
      <c r="N4" s="88">
        <v>25799</v>
      </c>
      <c r="O4" s="81">
        <v>452</v>
      </c>
      <c r="P4" s="92">
        <v>2242</v>
      </c>
      <c r="Q4" s="87">
        <v>2112</v>
      </c>
      <c r="R4" s="69">
        <v>57560</v>
      </c>
      <c r="U4" s="197">
        <v>178</v>
      </c>
    </row>
    <row r="5" spans="1:21" x14ac:dyDescent="0.25">
      <c r="A5" s="8" t="s">
        <v>106</v>
      </c>
      <c r="B5" s="73" t="s">
        <v>520</v>
      </c>
      <c r="C5" s="96">
        <v>7563</v>
      </c>
      <c r="D5" s="85">
        <v>39</v>
      </c>
      <c r="E5" s="85">
        <v>301</v>
      </c>
      <c r="F5" s="183">
        <v>301</v>
      </c>
      <c r="G5" s="162">
        <v>39</v>
      </c>
      <c r="I5" s="88">
        <v>4745.8999999999996</v>
      </c>
      <c r="J5" s="81">
        <v>47</v>
      </c>
      <c r="K5" s="87">
        <v>183</v>
      </c>
      <c r="L5" s="87">
        <v>47</v>
      </c>
      <c r="M5" s="75"/>
      <c r="N5" s="88">
        <v>3922</v>
      </c>
      <c r="O5" s="81">
        <v>32</v>
      </c>
      <c r="P5" s="92">
        <v>162</v>
      </c>
      <c r="Q5" s="87">
        <v>32</v>
      </c>
    </row>
    <row r="6" spans="1:21" x14ac:dyDescent="0.25">
      <c r="A6" s="8" t="s">
        <v>120</v>
      </c>
      <c r="B6" s="73" t="s">
        <v>515</v>
      </c>
      <c r="C6" s="96">
        <v>6926</v>
      </c>
      <c r="D6" s="85">
        <v>65</v>
      </c>
      <c r="E6" s="85">
        <v>156</v>
      </c>
      <c r="F6" s="183">
        <v>288</v>
      </c>
      <c r="G6" s="162">
        <v>80</v>
      </c>
      <c r="I6" s="89">
        <v>6071.3</v>
      </c>
      <c r="J6" s="90">
        <v>115</v>
      </c>
      <c r="K6" s="87">
        <v>338</v>
      </c>
      <c r="L6" s="87">
        <v>207</v>
      </c>
      <c r="M6" s="75"/>
      <c r="N6" s="88">
        <v>4438.8</v>
      </c>
      <c r="O6" s="81">
        <v>76</v>
      </c>
      <c r="P6" s="92">
        <v>206</v>
      </c>
      <c r="Q6" s="87">
        <v>81</v>
      </c>
      <c r="S6" s="66">
        <v>174</v>
      </c>
    </row>
    <row r="7" spans="1:21" x14ac:dyDescent="0.25">
      <c r="A7" s="8" t="s">
        <v>458</v>
      </c>
      <c r="B7" s="73" t="s">
        <v>516</v>
      </c>
      <c r="C7" s="96">
        <v>5238</v>
      </c>
      <c r="D7" s="85">
        <v>38</v>
      </c>
      <c r="E7" s="85">
        <v>97</v>
      </c>
      <c r="F7" s="183">
        <v>183</v>
      </c>
      <c r="G7" s="162">
        <v>47</v>
      </c>
      <c r="H7" s="76" t="s">
        <v>449</v>
      </c>
      <c r="I7" s="89">
        <v>5164.8</v>
      </c>
      <c r="J7" s="90">
        <v>88</v>
      </c>
      <c r="K7" s="87">
        <v>287</v>
      </c>
      <c r="L7" s="87">
        <v>177</v>
      </c>
      <c r="M7" s="75"/>
      <c r="N7" s="89">
        <v>3672.2</v>
      </c>
      <c r="O7" s="90">
        <v>56</v>
      </c>
      <c r="P7" s="92">
        <v>165</v>
      </c>
      <c r="Q7" s="87">
        <v>60</v>
      </c>
      <c r="S7" s="66">
        <v>76</v>
      </c>
    </row>
    <row r="8" spans="1:21" x14ac:dyDescent="0.25">
      <c r="A8" s="8" t="s">
        <v>457</v>
      </c>
      <c r="B8" s="73" t="s">
        <v>517</v>
      </c>
      <c r="C8" s="96">
        <v>1688</v>
      </c>
      <c r="D8" s="85">
        <v>27</v>
      </c>
      <c r="E8" s="85">
        <v>59</v>
      </c>
      <c r="F8" s="183">
        <v>105</v>
      </c>
      <c r="G8" s="162">
        <v>33</v>
      </c>
      <c r="H8" s="76" t="s">
        <v>449</v>
      </c>
      <c r="I8" s="89">
        <v>906.5</v>
      </c>
      <c r="J8" s="90">
        <v>27</v>
      </c>
      <c r="K8" s="87">
        <v>51</v>
      </c>
      <c r="L8" s="87">
        <v>30</v>
      </c>
      <c r="M8" s="76" t="s">
        <v>79</v>
      </c>
      <c r="N8" s="89">
        <v>766.6</v>
      </c>
      <c r="O8" s="90">
        <v>20</v>
      </c>
      <c r="P8" s="92">
        <v>41</v>
      </c>
      <c r="Q8" s="87">
        <v>21</v>
      </c>
      <c r="S8" s="66">
        <v>98</v>
      </c>
    </row>
    <row r="9" spans="1:21" x14ac:dyDescent="0.25">
      <c r="A9" s="7" t="s">
        <v>456</v>
      </c>
      <c r="B9" s="81" t="s">
        <v>518</v>
      </c>
      <c r="C9" s="96">
        <v>3018</v>
      </c>
      <c r="D9" s="85">
        <v>26</v>
      </c>
      <c r="E9" s="85">
        <v>60</v>
      </c>
      <c r="F9" s="183">
        <v>152</v>
      </c>
      <c r="G9" s="162">
        <v>32</v>
      </c>
      <c r="I9" s="89">
        <v>1006.8</v>
      </c>
      <c r="J9" s="90">
        <v>24</v>
      </c>
      <c r="K9" s="87">
        <v>51</v>
      </c>
      <c r="L9" s="87">
        <v>27</v>
      </c>
      <c r="M9" s="75"/>
      <c r="N9" s="89">
        <v>866.9</v>
      </c>
      <c r="O9" s="90">
        <v>17</v>
      </c>
      <c r="P9" s="92">
        <v>41</v>
      </c>
      <c r="Q9" s="87">
        <v>18</v>
      </c>
    </row>
    <row r="10" spans="1:21" x14ac:dyDescent="0.25">
      <c r="A10" s="7" t="s">
        <v>455</v>
      </c>
      <c r="B10" s="81" t="s">
        <v>519</v>
      </c>
      <c r="C10" s="96">
        <v>860</v>
      </c>
      <c r="D10" s="85">
        <v>8</v>
      </c>
      <c r="E10" s="85">
        <v>9</v>
      </c>
      <c r="F10" s="183">
        <v>55</v>
      </c>
      <c r="G10" s="162">
        <v>8</v>
      </c>
      <c r="I10" s="88">
        <v>283.2</v>
      </c>
      <c r="J10" s="81">
        <v>7</v>
      </c>
      <c r="K10" s="87">
        <v>10</v>
      </c>
      <c r="L10" s="87">
        <v>7</v>
      </c>
      <c r="M10" s="75" t="s">
        <v>443</v>
      </c>
      <c r="N10" s="89">
        <v>256.5</v>
      </c>
      <c r="O10" s="90">
        <v>6</v>
      </c>
      <c r="P10" s="92">
        <v>9</v>
      </c>
      <c r="Q10" s="87">
        <v>6</v>
      </c>
    </row>
    <row r="11" spans="1:21" x14ac:dyDescent="0.25">
      <c r="A11" s="7" t="s">
        <v>90</v>
      </c>
      <c r="B11" s="66" t="s">
        <v>481</v>
      </c>
      <c r="C11" s="96">
        <v>962</v>
      </c>
      <c r="D11" s="85">
        <v>8</v>
      </c>
      <c r="E11" s="85">
        <v>15</v>
      </c>
      <c r="F11" s="183">
        <v>36</v>
      </c>
      <c r="G11" s="162">
        <v>10</v>
      </c>
      <c r="I11" s="88">
        <v>2504.9</v>
      </c>
      <c r="J11" s="81">
        <v>50</v>
      </c>
      <c r="K11" s="87">
        <v>213</v>
      </c>
      <c r="L11" s="87">
        <v>134</v>
      </c>
      <c r="M11" s="75"/>
      <c r="N11" s="72"/>
      <c r="O11" s="73"/>
      <c r="P11" s="78"/>
      <c r="Q11" s="78"/>
    </row>
    <row r="12" spans="1:21" x14ac:dyDescent="0.25">
      <c r="A12" s="7" t="s">
        <v>91</v>
      </c>
      <c r="B12" s="66" t="s">
        <v>482</v>
      </c>
      <c r="C12" s="96">
        <v>0</v>
      </c>
      <c r="D12" s="85">
        <v>0</v>
      </c>
      <c r="E12" s="85">
        <v>0</v>
      </c>
      <c r="F12" s="183">
        <v>0</v>
      </c>
      <c r="G12" s="162">
        <v>0</v>
      </c>
      <c r="I12" s="88">
        <v>382.5</v>
      </c>
      <c r="J12" s="81">
        <v>5</v>
      </c>
      <c r="K12" s="87">
        <v>16</v>
      </c>
      <c r="L12" s="87">
        <v>5</v>
      </c>
      <c r="M12" s="75"/>
      <c r="N12" s="72"/>
      <c r="O12" s="73"/>
      <c r="P12" s="78"/>
      <c r="Q12" s="78"/>
    </row>
    <row r="13" spans="1:21" x14ac:dyDescent="0.25">
      <c r="A13" s="7" t="s">
        <v>92</v>
      </c>
      <c r="B13" s="66" t="s">
        <v>483</v>
      </c>
      <c r="C13" s="96">
        <v>812</v>
      </c>
      <c r="D13" s="85">
        <v>6</v>
      </c>
      <c r="E13" s="85">
        <v>14</v>
      </c>
      <c r="F13" s="183">
        <v>45</v>
      </c>
      <c r="G13" s="162">
        <v>7</v>
      </c>
      <c r="I13" s="88">
        <v>226.7</v>
      </c>
      <c r="J13" s="81">
        <v>7</v>
      </c>
      <c r="K13" s="87">
        <v>8</v>
      </c>
      <c r="L13" s="87">
        <v>8</v>
      </c>
      <c r="M13" s="75"/>
      <c r="N13" s="72"/>
      <c r="O13" s="73"/>
      <c r="P13" s="78"/>
      <c r="Q13" s="78"/>
    </row>
    <row r="14" spans="1:21" x14ac:dyDescent="0.25">
      <c r="A14" s="7" t="s">
        <v>93</v>
      </c>
      <c r="B14" s="66" t="s">
        <v>484</v>
      </c>
      <c r="C14" s="96">
        <v>337</v>
      </c>
      <c r="D14" s="85">
        <v>4</v>
      </c>
      <c r="E14" s="85">
        <v>5</v>
      </c>
      <c r="F14" s="183">
        <v>7</v>
      </c>
      <c r="G14" s="162">
        <v>5</v>
      </c>
      <c r="I14" s="88">
        <v>1073.4000000000001</v>
      </c>
      <c r="J14" s="81">
        <v>2</v>
      </c>
      <c r="K14" s="87">
        <v>21</v>
      </c>
      <c r="L14" s="87">
        <v>2</v>
      </c>
      <c r="M14" s="75"/>
      <c r="N14" s="72"/>
      <c r="O14" s="73"/>
      <c r="P14" s="78"/>
      <c r="Q14" s="78"/>
    </row>
    <row r="15" spans="1:21" x14ac:dyDescent="0.25">
      <c r="A15" s="7" t="s">
        <v>94</v>
      </c>
      <c r="B15" s="66" t="s">
        <v>485</v>
      </c>
      <c r="C15" s="96">
        <v>80</v>
      </c>
      <c r="D15" s="85">
        <v>1</v>
      </c>
      <c r="E15" s="85">
        <v>2</v>
      </c>
      <c r="F15" s="183">
        <v>3</v>
      </c>
      <c r="G15" s="162">
        <v>2</v>
      </c>
      <c r="I15" s="88">
        <v>512.79999999999995</v>
      </c>
      <c r="J15" s="81">
        <v>11</v>
      </c>
      <c r="K15" s="87">
        <v>13</v>
      </c>
      <c r="L15" s="87">
        <v>13</v>
      </c>
      <c r="M15" s="75"/>
      <c r="N15" s="72"/>
      <c r="O15" s="73"/>
      <c r="P15" s="78"/>
      <c r="Q15" s="78"/>
    </row>
    <row r="16" spans="1:21" x14ac:dyDescent="0.25">
      <c r="A16" s="7" t="s">
        <v>95</v>
      </c>
      <c r="B16" s="66" t="s">
        <v>486</v>
      </c>
      <c r="C16" s="96">
        <v>972</v>
      </c>
      <c r="D16" s="85">
        <v>4</v>
      </c>
      <c r="E16" s="85">
        <v>11</v>
      </c>
      <c r="F16" s="183">
        <v>20</v>
      </c>
      <c r="G16" s="162">
        <v>4</v>
      </c>
      <c r="I16" s="88">
        <v>123.8</v>
      </c>
      <c r="J16" s="81">
        <v>3</v>
      </c>
      <c r="K16" s="87">
        <v>5</v>
      </c>
      <c r="L16" s="87">
        <v>5</v>
      </c>
      <c r="M16" s="75"/>
      <c r="N16" s="72"/>
      <c r="O16" s="73"/>
      <c r="P16" s="78"/>
      <c r="Q16" s="78"/>
    </row>
    <row r="17" spans="1:21" x14ac:dyDescent="0.25">
      <c r="A17" s="7" t="s">
        <v>96</v>
      </c>
      <c r="B17" s="66" t="s">
        <v>487</v>
      </c>
      <c r="C17" s="96">
        <v>1949</v>
      </c>
      <c r="D17" s="85">
        <v>8</v>
      </c>
      <c r="E17" s="85">
        <v>26</v>
      </c>
      <c r="F17" s="183">
        <v>64</v>
      </c>
      <c r="G17" s="162">
        <v>11</v>
      </c>
      <c r="I17" s="88">
        <v>103.3</v>
      </c>
      <c r="J17" s="81">
        <v>2</v>
      </c>
      <c r="K17" s="87">
        <v>2</v>
      </c>
      <c r="L17" s="87">
        <v>2</v>
      </c>
      <c r="M17" s="75"/>
      <c r="N17" s="72"/>
      <c r="O17" s="73"/>
      <c r="P17" s="78"/>
      <c r="Q17" s="78"/>
    </row>
    <row r="18" spans="1:21" x14ac:dyDescent="0.25">
      <c r="A18" s="7" t="s">
        <v>100</v>
      </c>
      <c r="B18" s="66" t="s">
        <v>488</v>
      </c>
      <c r="C18" s="96">
        <v>776</v>
      </c>
      <c r="D18" s="85">
        <v>2</v>
      </c>
      <c r="E18" s="85">
        <v>7</v>
      </c>
      <c r="F18" s="183">
        <v>12</v>
      </c>
      <c r="G18" s="162">
        <v>2</v>
      </c>
      <c r="I18" s="88">
        <v>0</v>
      </c>
      <c r="J18" s="81">
        <v>0</v>
      </c>
      <c r="K18" s="87">
        <v>0</v>
      </c>
      <c r="L18" s="87">
        <v>0</v>
      </c>
      <c r="M18" s="75"/>
      <c r="N18" s="72"/>
      <c r="O18" s="73"/>
      <c r="P18" s="78"/>
      <c r="Q18" s="78"/>
    </row>
    <row r="19" spans="1:21" x14ac:dyDescent="0.25">
      <c r="A19" s="65" t="s">
        <v>126</v>
      </c>
      <c r="B19" s="67" t="s">
        <v>489</v>
      </c>
      <c r="C19" s="96">
        <v>0</v>
      </c>
      <c r="D19" s="85">
        <v>0</v>
      </c>
      <c r="E19" s="85">
        <v>0</v>
      </c>
      <c r="F19" s="183">
        <v>0</v>
      </c>
      <c r="G19" s="162">
        <v>0</v>
      </c>
      <c r="I19" s="88">
        <v>284.7</v>
      </c>
      <c r="J19" s="68">
        <v>8</v>
      </c>
      <c r="K19" s="87">
        <v>10</v>
      </c>
      <c r="L19" s="87">
        <v>10</v>
      </c>
      <c r="M19" s="75" t="s">
        <v>82</v>
      </c>
      <c r="N19" s="72"/>
      <c r="O19" s="73"/>
      <c r="P19" s="78"/>
      <c r="Q19" s="78"/>
    </row>
    <row r="20" spans="1:21" x14ac:dyDescent="0.25">
      <c r="A20" s="7" t="s">
        <v>101</v>
      </c>
      <c r="B20" s="66" t="s">
        <v>490</v>
      </c>
      <c r="C20" s="96">
        <v>392</v>
      </c>
      <c r="D20" s="85">
        <v>2</v>
      </c>
      <c r="E20" s="85">
        <v>5</v>
      </c>
      <c r="F20" s="183">
        <v>9</v>
      </c>
      <c r="G20" s="162">
        <v>2</v>
      </c>
      <c r="I20" s="88">
        <v>0</v>
      </c>
      <c r="J20" s="81">
        <v>0</v>
      </c>
      <c r="K20" s="87">
        <v>0</v>
      </c>
      <c r="L20" s="87">
        <v>0</v>
      </c>
      <c r="M20" s="75" t="s">
        <v>81</v>
      </c>
      <c r="N20" s="72"/>
      <c r="O20" s="73"/>
      <c r="P20" s="78"/>
      <c r="Q20" s="78"/>
    </row>
    <row r="21" spans="1:21" x14ac:dyDescent="0.25">
      <c r="A21" s="7" t="s">
        <v>681</v>
      </c>
      <c r="B21" s="66" t="s">
        <v>682</v>
      </c>
      <c r="C21" s="96">
        <v>152</v>
      </c>
      <c r="D21" s="85">
        <v>2</v>
      </c>
      <c r="E21" s="85">
        <v>3</v>
      </c>
      <c r="F21" s="183">
        <v>9</v>
      </c>
      <c r="G21" s="162">
        <v>2</v>
      </c>
      <c r="I21" s="88">
        <v>0</v>
      </c>
      <c r="J21" s="81">
        <v>0</v>
      </c>
      <c r="K21" s="87">
        <v>0</v>
      </c>
      <c r="L21" s="87">
        <v>0</v>
      </c>
      <c r="M21" s="75" t="s">
        <v>81</v>
      </c>
      <c r="N21" s="72"/>
      <c r="O21" s="73"/>
      <c r="P21" s="78"/>
      <c r="Q21" s="78"/>
    </row>
    <row r="22" spans="1:21" x14ac:dyDescent="0.25">
      <c r="A22" s="7" t="s">
        <v>97</v>
      </c>
      <c r="B22" s="66" t="s">
        <v>491</v>
      </c>
      <c r="C22" s="96">
        <v>439</v>
      </c>
      <c r="D22" s="85">
        <v>10</v>
      </c>
      <c r="E22" s="85">
        <v>14</v>
      </c>
      <c r="F22" s="183">
        <v>15</v>
      </c>
      <c r="G22" s="162">
        <v>10</v>
      </c>
      <c r="I22" s="88">
        <v>24.5</v>
      </c>
      <c r="J22" s="81">
        <v>1</v>
      </c>
      <c r="K22" s="87">
        <v>2</v>
      </c>
      <c r="L22" s="87">
        <v>1</v>
      </c>
      <c r="M22" s="75"/>
      <c r="N22" s="72"/>
      <c r="O22" s="73"/>
      <c r="P22" s="78"/>
      <c r="Q22" s="78"/>
    </row>
    <row r="23" spans="1:21" x14ac:dyDescent="0.25">
      <c r="A23" s="7" t="s">
        <v>98</v>
      </c>
      <c r="B23" s="66" t="s">
        <v>492</v>
      </c>
      <c r="C23" s="96">
        <v>1387</v>
      </c>
      <c r="D23" s="85">
        <v>2</v>
      </c>
      <c r="E23" s="85">
        <v>5</v>
      </c>
      <c r="F23" s="183">
        <v>50</v>
      </c>
      <c r="G23" s="162">
        <v>3</v>
      </c>
      <c r="I23" s="88">
        <v>0</v>
      </c>
      <c r="J23" s="81">
        <v>0</v>
      </c>
      <c r="K23" s="87">
        <v>0</v>
      </c>
      <c r="L23" s="87">
        <v>0</v>
      </c>
      <c r="M23" s="75"/>
      <c r="N23" s="72"/>
      <c r="O23" s="73"/>
      <c r="P23" s="78"/>
      <c r="Q23" s="78"/>
    </row>
    <row r="24" spans="1:21" x14ac:dyDescent="0.25">
      <c r="A24" s="8" t="s">
        <v>99</v>
      </c>
      <c r="B24" s="73" t="s">
        <v>493</v>
      </c>
      <c r="C24" s="96">
        <v>0</v>
      </c>
      <c r="D24" s="85">
        <v>0</v>
      </c>
      <c r="E24" s="85">
        <v>0</v>
      </c>
      <c r="F24" s="183">
        <v>0</v>
      </c>
      <c r="G24" s="162">
        <v>0</v>
      </c>
      <c r="I24" s="89">
        <v>72</v>
      </c>
      <c r="J24" s="90">
        <v>2</v>
      </c>
      <c r="K24" s="87">
        <v>2</v>
      </c>
      <c r="L24" s="87">
        <v>2</v>
      </c>
      <c r="M24" s="75" t="s">
        <v>27</v>
      </c>
      <c r="N24" s="72"/>
      <c r="O24" s="73"/>
      <c r="P24" s="78"/>
      <c r="Q24" s="78"/>
    </row>
    <row r="25" spans="1:21" x14ac:dyDescent="0.25">
      <c r="A25" s="7" t="s">
        <v>102</v>
      </c>
      <c r="B25" s="66" t="s">
        <v>494</v>
      </c>
      <c r="C25" s="96">
        <v>0</v>
      </c>
      <c r="D25" s="85">
        <v>0</v>
      </c>
      <c r="E25" s="85">
        <v>0</v>
      </c>
      <c r="F25" s="183">
        <v>0</v>
      </c>
      <c r="G25" s="162">
        <v>0</v>
      </c>
      <c r="I25" s="88">
        <v>214.6</v>
      </c>
      <c r="J25" s="81">
        <v>4</v>
      </c>
      <c r="K25" s="87">
        <v>4</v>
      </c>
      <c r="L25" s="87">
        <v>4</v>
      </c>
      <c r="M25" s="75"/>
      <c r="N25" s="72"/>
      <c r="O25" s="73"/>
      <c r="P25" s="78"/>
      <c r="Q25" s="78"/>
    </row>
    <row r="26" spans="1:21" s="79" customFormat="1" x14ac:dyDescent="0.25">
      <c r="A26" s="76" t="s">
        <v>105</v>
      </c>
      <c r="B26" s="92" t="s">
        <v>495</v>
      </c>
      <c r="C26" s="110">
        <v>0</v>
      </c>
      <c r="D26" s="97">
        <v>0</v>
      </c>
      <c r="E26" s="97">
        <v>0</v>
      </c>
      <c r="F26" s="183">
        <v>0</v>
      </c>
      <c r="G26" s="162">
        <v>0</v>
      </c>
      <c r="I26" s="91">
        <v>0</v>
      </c>
      <c r="J26" s="92">
        <v>0</v>
      </c>
      <c r="K26" s="87">
        <v>0</v>
      </c>
      <c r="L26" s="87">
        <v>0</v>
      </c>
      <c r="M26" s="75"/>
      <c r="N26" s="77"/>
      <c r="O26" s="78"/>
      <c r="P26" s="78"/>
      <c r="Q26" s="78"/>
      <c r="R26" s="77"/>
      <c r="S26" s="78"/>
      <c r="T26" s="75"/>
      <c r="U26" s="198"/>
    </row>
    <row r="27" spans="1:21" x14ac:dyDescent="0.25">
      <c r="A27" s="7" t="s">
        <v>104</v>
      </c>
      <c r="B27" s="66" t="s">
        <v>496</v>
      </c>
      <c r="C27" s="96">
        <v>83</v>
      </c>
      <c r="D27" s="85">
        <v>1</v>
      </c>
      <c r="E27" s="85">
        <v>2</v>
      </c>
      <c r="F27" s="183">
        <v>2</v>
      </c>
      <c r="G27" s="162">
        <v>1</v>
      </c>
      <c r="I27" s="88">
        <v>76.2</v>
      </c>
      <c r="J27" s="81">
        <v>1</v>
      </c>
      <c r="K27" s="87">
        <v>1</v>
      </c>
      <c r="L27" s="87">
        <v>1</v>
      </c>
      <c r="M27" s="76" t="s">
        <v>73</v>
      </c>
      <c r="N27" s="88"/>
      <c r="O27" s="81"/>
      <c r="P27" s="92"/>
      <c r="Q27" s="92"/>
    </row>
    <row r="28" spans="1:21" x14ac:dyDescent="0.25">
      <c r="A28" s="7" t="s">
        <v>103</v>
      </c>
      <c r="B28" s="66" t="s">
        <v>497</v>
      </c>
      <c r="C28" s="96">
        <v>676</v>
      </c>
      <c r="D28" s="85">
        <v>8</v>
      </c>
      <c r="E28" s="85">
        <v>24</v>
      </c>
      <c r="F28" s="183">
        <v>27</v>
      </c>
      <c r="G28" s="162">
        <v>10</v>
      </c>
      <c r="I28" s="88">
        <v>0</v>
      </c>
      <c r="J28" s="81">
        <v>0</v>
      </c>
      <c r="K28" s="87">
        <v>0</v>
      </c>
      <c r="L28" s="87">
        <v>0</v>
      </c>
      <c r="M28" s="75" t="s">
        <v>74</v>
      </c>
      <c r="N28" s="72"/>
      <c r="O28" s="73"/>
      <c r="P28" s="78"/>
      <c r="Q28" s="78"/>
    </row>
    <row r="29" spans="1:21" s="2" customFormat="1" x14ac:dyDescent="0.25">
      <c r="A29" s="7" t="s">
        <v>110</v>
      </c>
      <c r="B29" s="66" t="s">
        <v>498</v>
      </c>
      <c r="C29" s="96">
        <v>473</v>
      </c>
      <c r="D29" s="85">
        <v>11</v>
      </c>
      <c r="E29" s="85">
        <v>16</v>
      </c>
      <c r="F29" s="183">
        <v>26</v>
      </c>
      <c r="G29" s="162">
        <v>13</v>
      </c>
      <c r="I29" s="88">
        <v>109.4</v>
      </c>
      <c r="J29" s="81">
        <v>4</v>
      </c>
      <c r="K29" s="87">
        <v>5</v>
      </c>
      <c r="L29" s="87">
        <v>5</v>
      </c>
      <c r="M29" s="75"/>
      <c r="N29" s="72"/>
      <c r="O29" s="73"/>
      <c r="P29" s="78"/>
      <c r="Q29" s="78"/>
      <c r="R29" s="74"/>
      <c r="S29" s="184"/>
      <c r="T29" s="9"/>
      <c r="U29" s="199"/>
    </row>
    <row r="30" spans="1:21" x14ac:dyDescent="0.25">
      <c r="A30" s="7" t="s">
        <v>111</v>
      </c>
      <c r="B30" s="66" t="s">
        <v>499</v>
      </c>
      <c r="C30" s="96">
        <v>10</v>
      </c>
      <c r="D30" s="85">
        <v>1</v>
      </c>
      <c r="E30" s="85">
        <v>1</v>
      </c>
      <c r="F30" s="183">
        <v>1</v>
      </c>
      <c r="G30" s="162">
        <v>1</v>
      </c>
      <c r="H30" s="76" t="s">
        <v>451</v>
      </c>
      <c r="I30" s="88">
        <f>9.9+32.4</f>
        <v>42.3</v>
      </c>
      <c r="J30" s="81">
        <f>3+1</f>
        <v>4</v>
      </c>
      <c r="K30" s="87">
        <f>3+3</f>
        <v>6</v>
      </c>
      <c r="L30" s="87">
        <f>3+1</f>
        <v>4</v>
      </c>
      <c r="M30" s="75" t="s">
        <v>78</v>
      </c>
      <c r="N30" s="72"/>
      <c r="O30" s="73"/>
      <c r="P30" s="78"/>
      <c r="Q30" s="78"/>
    </row>
    <row r="31" spans="1:21" x14ac:dyDescent="0.25">
      <c r="A31" s="7" t="s">
        <v>112</v>
      </c>
      <c r="B31" s="66" t="s">
        <v>500</v>
      </c>
      <c r="C31" s="96">
        <v>357</v>
      </c>
      <c r="D31" s="85">
        <v>6</v>
      </c>
      <c r="E31" s="85">
        <v>10</v>
      </c>
      <c r="F31" s="183">
        <v>15</v>
      </c>
      <c r="G31" s="162">
        <v>6</v>
      </c>
      <c r="H31" s="76"/>
      <c r="I31" s="88">
        <v>114.9</v>
      </c>
      <c r="J31" s="81">
        <v>5</v>
      </c>
      <c r="K31" s="87">
        <v>7</v>
      </c>
      <c r="L31" s="87">
        <v>6</v>
      </c>
      <c r="M31" s="75"/>
      <c r="N31" s="72"/>
      <c r="O31" s="73"/>
      <c r="P31" s="78"/>
      <c r="Q31" s="78"/>
    </row>
    <row r="32" spans="1:21" x14ac:dyDescent="0.25">
      <c r="A32" s="7" t="s">
        <v>113</v>
      </c>
      <c r="B32" s="66" t="s">
        <v>501</v>
      </c>
      <c r="C32" s="96">
        <v>35</v>
      </c>
      <c r="D32" s="85">
        <v>2</v>
      </c>
      <c r="E32" s="85">
        <v>4</v>
      </c>
      <c r="F32" s="183">
        <v>7</v>
      </c>
      <c r="G32" s="162">
        <v>4</v>
      </c>
      <c r="H32" s="76"/>
      <c r="I32" s="88">
        <f>5+37.1+6.4</f>
        <v>48.5</v>
      </c>
      <c r="J32" s="81">
        <f>1+1+1</f>
        <v>3</v>
      </c>
      <c r="K32" s="87">
        <f>1+2+1</f>
        <v>4</v>
      </c>
      <c r="L32" s="87">
        <f>1+1+1</f>
        <v>3</v>
      </c>
      <c r="M32" s="76" t="s">
        <v>76</v>
      </c>
      <c r="N32" s="88"/>
      <c r="O32" s="81"/>
      <c r="P32" s="92"/>
      <c r="Q32" s="92"/>
    </row>
    <row r="33" spans="1:21" x14ac:dyDescent="0.25">
      <c r="A33" s="7" t="s">
        <v>114</v>
      </c>
      <c r="B33" s="66" t="s">
        <v>502</v>
      </c>
      <c r="C33" s="96">
        <v>2236</v>
      </c>
      <c r="D33" s="85">
        <v>8</v>
      </c>
      <c r="E33" s="85">
        <v>29</v>
      </c>
      <c r="F33" s="183">
        <v>110</v>
      </c>
      <c r="G33" s="162">
        <v>8</v>
      </c>
      <c r="H33" s="76"/>
      <c r="I33" s="88">
        <f>445.4+37.1</f>
        <v>482.5</v>
      </c>
      <c r="J33" s="81">
        <f>6+1</f>
        <v>7</v>
      </c>
      <c r="K33" s="87">
        <f>20+2</f>
        <v>22</v>
      </c>
      <c r="L33" s="87">
        <f>6+1</f>
        <v>7</v>
      </c>
      <c r="M33" s="75" t="s">
        <v>77</v>
      </c>
      <c r="N33" s="72"/>
      <c r="O33" s="73"/>
      <c r="P33" s="78"/>
      <c r="Q33" s="78"/>
    </row>
    <row r="34" spans="1:21" x14ac:dyDescent="0.25">
      <c r="A34" s="7" t="s">
        <v>115</v>
      </c>
      <c r="B34" s="66" t="s">
        <v>503</v>
      </c>
      <c r="C34" s="96">
        <v>10</v>
      </c>
      <c r="D34" s="85">
        <v>1</v>
      </c>
      <c r="E34" s="85">
        <v>1</v>
      </c>
      <c r="F34" s="183">
        <v>1</v>
      </c>
      <c r="G34" s="162">
        <v>1</v>
      </c>
      <c r="H34" s="76" t="s">
        <v>451</v>
      </c>
      <c r="I34" s="88">
        <v>0</v>
      </c>
      <c r="J34" s="81">
        <v>0</v>
      </c>
      <c r="K34" s="87">
        <v>0</v>
      </c>
      <c r="L34" s="87">
        <v>0</v>
      </c>
      <c r="M34" s="75"/>
      <c r="N34" s="72"/>
      <c r="O34" s="73"/>
      <c r="P34" s="78"/>
      <c r="Q34" s="78"/>
    </row>
    <row r="35" spans="1:21" x14ac:dyDescent="0.25">
      <c r="A35" s="7" t="s">
        <v>116</v>
      </c>
      <c r="B35" s="66" t="s">
        <v>504</v>
      </c>
      <c r="C35" s="96">
        <v>20</v>
      </c>
      <c r="D35" s="85">
        <v>1</v>
      </c>
      <c r="E35" s="85">
        <v>1</v>
      </c>
      <c r="F35" s="183">
        <v>1</v>
      </c>
      <c r="G35" s="162">
        <v>1</v>
      </c>
      <c r="I35" s="88">
        <v>0</v>
      </c>
      <c r="J35" s="81">
        <v>0</v>
      </c>
      <c r="K35" s="87">
        <v>0</v>
      </c>
      <c r="L35" s="87">
        <v>0</v>
      </c>
      <c r="M35" s="75"/>
      <c r="N35" s="72"/>
      <c r="O35" s="73"/>
      <c r="P35" s="78"/>
      <c r="Q35" s="78"/>
    </row>
    <row r="36" spans="1:21" x14ac:dyDescent="0.25">
      <c r="A36" s="7" t="s">
        <v>117</v>
      </c>
      <c r="B36" s="66" t="s">
        <v>505</v>
      </c>
      <c r="C36" s="96">
        <v>20</v>
      </c>
      <c r="D36" s="85">
        <v>1</v>
      </c>
      <c r="E36" s="85">
        <v>1</v>
      </c>
      <c r="F36" s="183">
        <v>1</v>
      </c>
      <c r="G36" s="162">
        <v>1</v>
      </c>
      <c r="I36" s="88">
        <v>246.3</v>
      </c>
      <c r="J36" s="81">
        <v>2</v>
      </c>
      <c r="K36" s="87">
        <v>9</v>
      </c>
      <c r="L36" s="87">
        <v>2</v>
      </c>
      <c r="M36" s="75" t="s">
        <v>75</v>
      </c>
      <c r="N36" s="72"/>
      <c r="O36" s="73"/>
      <c r="P36" s="78"/>
      <c r="Q36" s="78"/>
    </row>
    <row r="37" spans="1:21" x14ac:dyDescent="0.25">
      <c r="A37" s="7" t="s">
        <v>118</v>
      </c>
      <c r="B37" s="66" t="s">
        <v>506</v>
      </c>
      <c r="C37" s="96">
        <v>1365</v>
      </c>
      <c r="D37" s="85">
        <v>1</v>
      </c>
      <c r="E37" s="85">
        <v>12</v>
      </c>
      <c r="F37" s="183">
        <v>48</v>
      </c>
      <c r="G37" s="162">
        <v>1</v>
      </c>
      <c r="H37" s="76" t="s">
        <v>450</v>
      </c>
      <c r="I37" s="88">
        <v>75.900000000000006</v>
      </c>
      <c r="J37" s="81">
        <v>3</v>
      </c>
      <c r="K37" s="87">
        <v>6</v>
      </c>
      <c r="L37" s="87">
        <v>5</v>
      </c>
      <c r="M37" s="75"/>
      <c r="N37" s="72"/>
      <c r="O37" s="73"/>
      <c r="P37" s="78"/>
      <c r="Q37" s="78"/>
    </row>
    <row r="38" spans="1:21" x14ac:dyDescent="0.25">
      <c r="A38" s="7" t="s">
        <v>86</v>
      </c>
      <c r="B38" s="66" t="s">
        <v>507</v>
      </c>
      <c r="C38" s="96">
        <v>112</v>
      </c>
      <c r="D38" s="85">
        <v>4</v>
      </c>
      <c r="E38" s="85">
        <v>4</v>
      </c>
      <c r="F38" s="183">
        <v>5</v>
      </c>
      <c r="G38" s="162">
        <v>4</v>
      </c>
      <c r="I38" s="88">
        <v>20.7</v>
      </c>
      <c r="J38" s="81">
        <v>1</v>
      </c>
      <c r="K38" s="87">
        <v>1</v>
      </c>
      <c r="L38" s="87">
        <v>1</v>
      </c>
      <c r="M38" s="75" t="s">
        <v>80</v>
      </c>
      <c r="N38" s="72"/>
      <c r="O38" s="73"/>
      <c r="P38" s="78"/>
      <c r="Q38" s="78"/>
    </row>
    <row r="39" spans="1:21" x14ac:dyDescent="0.25">
      <c r="A39" s="7" t="s">
        <v>87</v>
      </c>
      <c r="B39" s="67" t="s">
        <v>508</v>
      </c>
      <c r="C39" s="96">
        <v>631</v>
      </c>
      <c r="D39" s="85">
        <v>1</v>
      </c>
      <c r="E39" s="85">
        <v>1</v>
      </c>
      <c r="F39" s="183">
        <v>46</v>
      </c>
      <c r="G39" s="162">
        <v>1</v>
      </c>
      <c r="I39" s="88">
        <v>183.5</v>
      </c>
      <c r="J39" s="81">
        <v>4</v>
      </c>
      <c r="K39" s="87">
        <v>7</v>
      </c>
      <c r="L39" s="87">
        <v>4</v>
      </c>
      <c r="M39" s="75"/>
      <c r="N39" s="72"/>
      <c r="O39" s="73"/>
      <c r="P39" s="78"/>
      <c r="Q39" s="78"/>
    </row>
    <row r="40" spans="1:21" x14ac:dyDescent="0.25">
      <c r="A40" s="7" t="s">
        <v>88</v>
      </c>
      <c r="B40" s="67" t="s">
        <v>509</v>
      </c>
      <c r="C40" s="96">
        <v>0</v>
      </c>
      <c r="D40" s="85">
        <v>0</v>
      </c>
      <c r="E40" s="85">
        <v>0</v>
      </c>
      <c r="F40" s="183">
        <v>0</v>
      </c>
      <c r="G40" s="162">
        <v>0</v>
      </c>
      <c r="I40" s="88">
        <v>74.2</v>
      </c>
      <c r="J40" s="81">
        <v>1</v>
      </c>
      <c r="K40" s="87">
        <v>1</v>
      </c>
      <c r="L40" s="87">
        <v>1</v>
      </c>
      <c r="M40" s="75"/>
      <c r="N40" s="72"/>
      <c r="O40" s="73"/>
      <c r="P40" s="78"/>
      <c r="Q40" s="78"/>
    </row>
    <row r="41" spans="1:21" x14ac:dyDescent="0.25">
      <c r="A41" s="7" t="s">
        <v>89</v>
      </c>
      <c r="B41" s="67" t="s">
        <v>510</v>
      </c>
      <c r="C41" s="96">
        <v>34</v>
      </c>
      <c r="D41" s="85">
        <v>2</v>
      </c>
      <c r="E41" s="85">
        <v>2</v>
      </c>
      <c r="F41" s="183">
        <v>2</v>
      </c>
      <c r="G41" s="162">
        <v>2</v>
      </c>
      <c r="I41" s="88">
        <v>79</v>
      </c>
      <c r="J41" s="81">
        <v>2</v>
      </c>
      <c r="K41" s="87">
        <v>2</v>
      </c>
      <c r="L41" s="87">
        <v>2</v>
      </c>
      <c r="M41" s="75"/>
      <c r="N41" s="72"/>
      <c r="O41" s="73"/>
      <c r="P41" s="78"/>
      <c r="Q41" s="78"/>
    </row>
    <row r="42" spans="1:21" s="79" customFormat="1" x14ac:dyDescent="0.25">
      <c r="A42" s="75" t="s">
        <v>121</v>
      </c>
      <c r="B42" s="78" t="s">
        <v>511</v>
      </c>
      <c r="C42" s="110">
        <v>0</v>
      </c>
      <c r="D42" s="97">
        <v>0</v>
      </c>
      <c r="E42" s="97">
        <v>0</v>
      </c>
      <c r="F42" s="183">
        <v>0</v>
      </c>
      <c r="G42" s="162">
        <v>0</v>
      </c>
      <c r="I42" s="91">
        <v>0</v>
      </c>
      <c r="J42" s="92">
        <v>0</v>
      </c>
      <c r="K42" s="87">
        <v>0</v>
      </c>
      <c r="L42" s="87">
        <v>0</v>
      </c>
      <c r="M42" s="75"/>
      <c r="N42" s="77"/>
      <c r="O42" s="78"/>
      <c r="P42" s="78"/>
      <c r="Q42" s="78"/>
      <c r="R42" s="77"/>
      <c r="S42" s="78"/>
      <c r="T42" s="75"/>
      <c r="U42" s="198"/>
    </row>
    <row r="43" spans="1:21" x14ac:dyDescent="0.25">
      <c r="A43" s="7" t="s">
        <v>123</v>
      </c>
      <c r="B43" s="67" t="s">
        <v>512</v>
      </c>
      <c r="C43" s="96">
        <v>83</v>
      </c>
      <c r="D43" s="85">
        <v>1</v>
      </c>
      <c r="E43" s="85">
        <v>2</v>
      </c>
      <c r="F43" s="183">
        <v>2</v>
      </c>
      <c r="G43" s="162">
        <v>1</v>
      </c>
      <c r="I43" s="88">
        <v>0</v>
      </c>
      <c r="J43" s="81">
        <v>0</v>
      </c>
      <c r="K43" s="87">
        <v>0</v>
      </c>
      <c r="L43" s="87">
        <v>0</v>
      </c>
      <c r="M43" s="75"/>
      <c r="N43" s="72"/>
      <c r="O43" s="73"/>
      <c r="P43" s="78"/>
      <c r="Q43" s="78"/>
    </row>
    <row r="44" spans="1:21" s="79" customFormat="1" x14ac:dyDescent="0.25">
      <c r="A44" s="75" t="s">
        <v>122</v>
      </c>
      <c r="B44" s="78" t="s">
        <v>513</v>
      </c>
      <c r="C44" s="110">
        <v>0</v>
      </c>
      <c r="D44" s="97">
        <v>0</v>
      </c>
      <c r="E44" s="97">
        <v>0</v>
      </c>
      <c r="F44" s="183">
        <v>0</v>
      </c>
      <c r="G44" s="162">
        <v>0</v>
      </c>
      <c r="I44" s="77">
        <v>0</v>
      </c>
      <c r="J44" s="80">
        <v>0</v>
      </c>
      <c r="K44" s="80">
        <v>0</v>
      </c>
      <c r="L44" s="80">
        <v>0</v>
      </c>
      <c r="M44" s="75"/>
      <c r="N44" s="77"/>
      <c r="O44" s="78"/>
      <c r="P44" s="78"/>
      <c r="Q44" s="78"/>
      <c r="R44" s="77"/>
      <c r="S44" s="78"/>
      <c r="T44" s="75"/>
      <c r="U44" s="198"/>
    </row>
    <row r="45" spans="1:21" s="79" customFormat="1" x14ac:dyDescent="0.25">
      <c r="A45" s="75" t="s">
        <v>124</v>
      </c>
      <c r="B45" s="78" t="s">
        <v>514</v>
      </c>
      <c r="C45" s="110">
        <v>0</v>
      </c>
      <c r="D45" s="97">
        <v>0</v>
      </c>
      <c r="E45" s="97">
        <v>0</v>
      </c>
      <c r="F45" s="183">
        <v>0</v>
      </c>
      <c r="G45" s="162">
        <v>0</v>
      </c>
      <c r="I45" s="77">
        <v>0</v>
      </c>
      <c r="J45" s="80">
        <v>0</v>
      </c>
      <c r="K45" s="80">
        <v>0</v>
      </c>
      <c r="L45" s="80">
        <v>0</v>
      </c>
      <c r="M45" s="75"/>
      <c r="N45" s="77"/>
      <c r="O45" s="78"/>
      <c r="P45" s="78"/>
      <c r="Q45" s="78"/>
      <c r="R45" s="77"/>
      <c r="S45" s="78"/>
      <c r="T45" s="75"/>
      <c r="U45" s="198"/>
    </row>
    <row r="47" spans="1:21" x14ac:dyDescent="0.25">
      <c r="C47" s="318"/>
      <c r="I47" s="180" t="s">
        <v>444</v>
      </c>
      <c r="J47" s="112"/>
    </row>
    <row r="48" spans="1:21" x14ac:dyDescent="0.25">
      <c r="C48" s="90"/>
      <c r="I48" s="113" t="s">
        <v>445</v>
      </c>
      <c r="J48" s="112"/>
    </row>
    <row r="49" spans="1:22" x14ac:dyDescent="0.25">
      <c r="C49" s="116"/>
      <c r="I49" s="113" t="s">
        <v>479</v>
      </c>
      <c r="J49" s="112"/>
    </row>
    <row r="50" spans="1:22" x14ac:dyDescent="0.25">
      <c r="C50" s="72"/>
      <c r="I50" s="113" t="s">
        <v>446</v>
      </c>
      <c r="J50" s="112"/>
    </row>
    <row r="51" spans="1:22" x14ac:dyDescent="0.25">
      <c r="I51" s="181" t="s">
        <v>480</v>
      </c>
      <c r="J51" s="112"/>
    </row>
    <row r="52" spans="1:22" x14ac:dyDescent="0.25">
      <c r="I52" s="113" t="s">
        <v>447</v>
      </c>
      <c r="J52" s="112"/>
    </row>
    <row r="53" spans="1:22" x14ac:dyDescent="0.25">
      <c r="I53" s="113" t="s">
        <v>448</v>
      </c>
    </row>
    <row r="54" spans="1:22" x14ac:dyDescent="0.25">
      <c r="I54" s="113" t="s">
        <v>557</v>
      </c>
    </row>
    <row r="55" spans="1:22" ht="21" x14ac:dyDescent="0.35">
      <c r="A55" s="213" t="s">
        <v>527</v>
      </c>
      <c r="B55" s="67"/>
      <c r="P55" s="66"/>
    </row>
    <row r="56" spans="1:22" s="207" customFormat="1" x14ac:dyDescent="0.25">
      <c r="A56" s="214" t="s">
        <v>592</v>
      </c>
      <c r="B56" s="205"/>
      <c r="C56" s="206"/>
      <c r="G56" s="208"/>
      <c r="H56" s="204"/>
      <c r="I56" s="206"/>
      <c r="J56" s="209"/>
      <c r="K56" s="210"/>
      <c r="L56" s="211"/>
      <c r="M56" s="204"/>
      <c r="N56" s="206"/>
      <c r="P56" s="206"/>
      <c r="R56" s="206"/>
      <c r="T56" s="204"/>
      <c r="U56" s="212"/>
    </row>
    <row r="57" spans="1:22" x14ac:dyDescent="0.25">
      <c r="A57" s="75" t="s">
        <v>523</v>
      </c>
      <c r="B57" s="184"/>
      <c r="P57" s="66"/>
      <c r="U57" s="198">
        <v>91</v>
      </c>
    </row>
    <row r="58" spans="1:22" x14ac:dyDescent="0.25">
      <c r="A58" s="75" t="s">
        <v>534</v>
      </c>
      <c r="B58" s="184"/>
      <c r="P58" s="66"/>
      <c r="U58" s="198">
        <v>55</v>
      </c>
    </row>
    <row r="59" spans="1:22" x14ac:dyDescent="0.25">
      <c r="A59" s="7" t="s">
        <v>462</v>
      </c>
      <c r="B59" s="7" t="s">
        <v>460</v>
      </c>
      <c r="C59" s="69">
        <v>0</v>
      </c>
      <c r="D59" s="66">
        <v>0</v>
      </c>
      <c r="E59" s="66">
        <v>0</v>
      </c>
      <c r="F59" s="183">
        <v>0</v>
      </c>
      <c r="G59" s="183">
        <v>0</v>
      </c>
      <c r="H59" s="76" t="s">
        <v>529</v>
      </c>
      <c r="M59" s="76" t="s">
        <v>530</v>
      </c>
      <c r="R59" s="72">
        <v>2954</v>
      </c>
      <c r="S59" s="73"/>
      <c r="T59" s="8">
        <v>90</v>
      </c>
      <c r="U59" s="197">
        <v>11</v>
      </c>
      <c r="V59" s="184"/>
    </row>
    <row r="60" spans="1:22" x14ac:dyDescent="0.25">
      <c r="A60" s="7" t="s">
        <v>474</v>
      </c>
      <c r="B60" s="115" t="s">
        <v>470</v>
      </c>
      <c r="C60" s="69">
        <v>0</v>
      </c>
      <c r="D60" s="66">
        <v>0</v>
      </c>
      <c r="E60" s="66">
        <v>0</v>
      </c>
      <c r="F60" s="183">
        <v>0</v>
      </c>
      <c r="G60" s="183">
        <v>0</v>
      </c>
      <c r="H60" s="76" t="s">
        <v>529</v>
      </c>
      <c r="I60" s="77">
        <v>523</v>
      </c>
      <c r="J60" s="92">
        <v>1</v>
      </c>
      <c r="K60" s="87">
        <v>81</v>
      </c>
      <c r="L60" s="87">
        <v>81</v>
      </c>
      <c r="M60" s="76" t="s">
        <v>528</v>
      </c>
      <c r="R60" s="72">
        <v>1734</v>
      </c>
      <c r="S60" s="73"/>
      <c r="T60" s="8">
        <v>59</v>
      </c>
      <c r="U60" s="197">
        <v>8</v>
      </c>
      <c r="V60" s="184"/>
    </row>
    <row r="61" spans="1:22" x14ac:dyDescent="0.25">
      <c r="A61" s="7" t="s">
        <v>466</v>
      </c>
      <c r="B61" s="69" t="s">
        <v>464</v>
      </c>
      <c r="C61" s="69">
        <v>0</v>
      </c>
      <c r="D61" s="66">
        <v>0</v>
      </c>
      <c r="E61" s="66">
        <v>0</v>
      </c>
      <c r="F61" s="183">
        <v>0</v>
      </c>
      <c r="G61" s="183">
        <v>0</v>
      </c>
      <c r="H61" s="76" t="s">
        <v>529</v>
      </c>
      <c r="J61" s="81"/>
      <c r="M61" s="76" t="s">
        <v>530</v>
      </c>
      <c r="R61" s="72">
        <v>67</v>
      </c>
      <c r="S61" s="73"/>
      <c r="T61" s="8">
        <v>4</v>
      </c>
      <c r="V61" s="66"/>
    </row>
    <row r="62" spans="1:22" x14ac:dyDescent="0.25">
      <c r="A62" s="7" t="s">
        <v>526</v>
      </c>
      <c r="B62" s="69" t="s">
        <v>525</v>
      </c>
      <c r="C62" s="69">
        <v>35</v>
      </c>
      <c r="D62" s="66">
        <v>1</v>
      </c>
      <c r="E62" s="66">
        <v>1</v>
      </c>
      <c r="F62" s="183">
        <v>1</v>
      </c>
      <c r="G62" s="183">
        <v>1</v>
      </c>
      <c r="H62" s="76" t="s">
        <v>536</v>
      </c>
      <c r="J62" s="81"/>
      <c r="M62" s="76" t="s">
        <v>530</v>
      </c>
      <c r="R62" s="72">
        <v>289</v>
      </c>
      <c r="S62" s="73"/>
      <c r="T62" s="8">
        <v>8</v>
      </c>
      <c r="U62" s="197">
        <v>6</v>
      </c>
      <c r="V62" s="184"/>
    </row>
    <row r="63" spans="1:22" x14ac:dyDescent="0.25">
      <c r="A63" s="7" t="s">
        <v>473</v>
      </c>
      <c r="B63" s="69" t="s">
        <v>465</v>
      </c>
      <c r="C63" s="69">
        <v>0</v>
      </c>
      <c r="D63" s="66">
        <v>0</v>
      </c>
      <c r="E63" s="66">
        <v>0</v>
      </c>
      <c r="F63" s="183">
        <v>0</v>
      </c>
      <c r="G63" s="183">
        <v>0</v>
      </c>
      <c r="J63" s="81"/>
      <c r="R63" s="72">
        <v>6</v>
      </c>
      <c r="S63" s="73"/>
      <c r="T63" s="8">
        <v>1</v>
      </c>
      <c r="V63" s="66"/>
    </row>
    <row r="64" spans="1:22" x14ac:dyDescent="0.25">
      <c r="A64" s="7" t="s">
        <v>472</v>
      </c>
      <c r="B64" t="s">
        <v>531</v>
      </c>
      <c r="C64" s="69">
        <v>0</v>
      </c>
      <c r="D64" s="66">
        <v>0</v>
      </c>
      <c r="E64" s="66">
        <v>0</v>
      </c>
      <c r="F64" s="183">
        <v>0</v>
      </c>
      <c r="G64" s="183">
        <v>0</v>
      </c>
      <c r="I64" s="69">
        <v>40.200000000000003</v>
      </c>
      <c r="J64" s="81">
        <v>1</v>
      </c>
      <c r="K64" s="87">
        <v>1</v>
      </c>
      <c r="L64" s="87">
        <v>1</v>
      </c>
      <c r="M64" s="185"/>
      <c r="R64" s="72">
        <v>6033</v>
      </c>
      <c r="S64" s="73"/>
      <c r="T64" s="8">
        <v>121</v>
      </c>
      <c r="U64" s="197">
        <v>6</v>
      </c>
      <c r="V64" s="184"/>
    </row>
    <row r="65" spans="1:22" x14ac:dyDescent="0.25">
      <c r="A65" s="7" t="s">
        <v>463</v>
      </c>
      <c r="B65" s="69" t="s">
        <v>469</v>
      </c>
      <c r="C65" s="69">
        <v>0</v>
      </c>
      <c r="D65" s="66">
        <v>0</v>
      </c>
      <c r="E65" s="66">
        <v>0</v>
      </c>
      <c r="F65" s="183">
        <v>0</v>
      </c>
      <c r="G65" s="183">
        <v>0</v>
      </c>
      <c r="R65" s="72">
        <v>13</v>
      </c>
      <c r="S65" s="73"/>
      <c r="T65" s="8">
        <v>1</v>
      </c>
      <c r="V65" s="73"/>
    </row>
    <row r="66" spans="1:22" s="187" customFormat="1" x14ac:dyDescent="0.25">
      <c r="A66" s="185" t="s">
        <v>471</v>
      </c>
      <c r="B66" s="186" t="s">
        <v>475</v>
      </c>
      <c r="C66" s="186">
        <v>0</v>
      </c>
      <c r="D66" s="115">
        <v>0</v>
      </c>
      <c r="E66" s="115">
        <v>0</v>
      </c>
      <c r="F66" s="183">
        <v>0</v>
      </c>
      <c r="G66" s="183">
        <v>0</v>
      </c>
      <c r="H66" s="185"/>
      <c r="I66" s="186"/>
      <c r="J66" s="71"/>
      <c r="K66" s="115"/>
      <c r="L66" s="71"/>
      <c r="M66" s="185"/>
      <c r="N66" s="186"/>
      <c r="O66" s="115"/>
      <c r="P66" s="115"/>
      <c r="Q66" s="115"/>
      <c r="R66" s="186">
        <v>72</v>
      </c>
      <c r="S66" s="115"/>
      <c r="T66" s="185">
        <v>3</v>
      </c>
      <c r="U66" s="200"/>
      <c r="V66" s="115"/>
    </row>
    <row r="67" spans="1:22" x14ac:dyDescent="0.25">
      <c r="A67" s="7" t="s">
        <v>461</v>
      </c>
      <c r="B67" s="69" t="s">
        <v>524</v>
      </c>
      <c r="C67" s="69">
        <v>0</v>
      </c>
      <c r="D67" s="66">
        <v>0</v>
      </c>
      <c r="E67" s="66">
        <v>0</v>
      </c>
      <c r="F67" s="183">
        <v>0</v>
      </c>
      <c r="G67" s="183">
        <v>0</v>
      </c>
      <c r="R67" s="72">
        <v>585</v>
      </c>
      <c r="S67" s="73"/>
      <c r="T67" s="8">
        <v>24</v>
      </c>
      <c r="V67" s="66"/>
    </row>
    <row r="68" spans="1:22" x14ac:dyDescent="0.25">
      <c r="A68" s="7" t="s">
        <v>467</v>
      </c>
      <c r="B68" s="69" t="s">
        <v>468</v>
      </c>
      <c r="C68" s="69">
        <v>0</v>
      </c>
      <c r="D68" s="66">
        <v>0</v>
      </c>
      <c r="E68" s="66">
        <v>0</v>
      </c>
      <c r="F68" s="183">
        <v>0</v>
      </c>
      <c r="G68" s="183">
        <v>0</v>
      </c>
      <c r="R68" s="72">
        <v>108</v>
      </c>
      <c r="S68" s="73"/>
      <c r="T68" s="8">
        <v>3</v>
      </c>
      <c r="U68" s="197">
        <v>1</v>
      </c>
      <c r="V68" s="184"/>
    </row>
    <row r="74" spans="1:22" x14ac:dyDescent="0.25">
      <c r="A74" s="165"/>
      <c r="B74" s="165"/>
    </row>
    <row r="75" spans="1:22" x14ac:dyDescent="0.25">
      <c r="A75" s="165"/>
      <c r="B75" s="165"/>
    </row>
    <row r="76" spans="1:22" x14ac:dyDescent="0.25">
      <c r="A76" s="165"/>
      <c r="B76" s="165"/>
    </row>
  </sheetData>
  <mergeCells count="3">
    <mergeCell ref="I2:M2"/>
    <mergeCell ref="N2:Q2"/>
    <mergeCell ref="C2:H2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0"/>
  <sheetViews>
    <sheetView zoomScaleNormal="100" workbookViewId="0"/>
  </sheetViews>
  <sheetFormatPr baseColWidth="10" defaultColWidth="9.140625" defaultRowHeight="15" x14ac:dyDescent="0.25"/>
  <cols>
    <col min="1" max="1" width="45.85546875" customWidth="1"/>
    <col min="2" max="2" width="27" customWidth="1"/>
    <col min="3" max="3" width="24" customWidth="1"/>
    <col min="4" max="4" width="23" customWidth="1"/>
    <col min="5" max="5" width="20.28515625" customWidth="1"/>
    <col min="6" max="6" width="8.42578125" customWidth="1"/>
    <col min="7" max="7" width="6.85546875" customWidth="1"/>
    <col min="8" max="8" width="8.42578125" customWidth="1"/>
    <col min="9" max="9" width="9.7109375" customWidth="1"/>
  </cols>
  <sheetData>
    <row r="1" spans="1:5" s="320" customFormat="1" ht="15.75" thickBot="1" x14ac:dyDescent="0.3">
      <c r="A1" s="319" t="s">
        <v>661</v>
      </c>
      <c r="B1" s="329"/>
      <c r="C1" s="330"/>
      <c r="D1" s="331"/>
      <c r="E1" s="331"/>
    </row>
    <row r="2" spans="1:5" ht="28.5" x14ac:dyDescent="0.45">
      <c r="A2" s="7"/>
      <c r="B2" s="1" t="s">
        <v>542</v>
      </c>
      <c r="C2" s="236"/>
      <c r="D2" s="1" t="s">
        <v>549</v>
      </c>
    </row>
    <row r="3" spans="1:5" x14ac:dyDescent="0.25">
      <c r="A3" s="7" t="s">
        <v>1</v>
      </c>
      <c r="B3" s="66">
        <v>301</v>
      </c>
      <c r="C3" s="7"/>
      <c r="E3" s="7"/>
    </row>
    <row r="4" spans="1:5" x14ac:dyDescent="0.25">
      <c r="A4" s="7" t="s">
        <v>685</v>
      </c>
      <c r="B4" s="66">
        <v>39</v>
      </c>
      <c r="C4" s="7"/>
      <c r="E4" s="7"/>
    </row>
    <row r="5" spans="1:5" x14ac:dyDescent="0.25">
      <c r="A5" s="7" t="s">
        <v>686</v>
      </c>
      <c r="B5" s="73">
        <v>7563</v>
      </c>
      <c r="C5" s="8"/>
      <c r="E5" s="7"/>
    </row>
    <row r="6" spans="1:5" x14ac:dyDescent="0.25">
      <c r="A6" s="7"/>
      <c r="B6" s="66"/>
      <c r="C6" s="7"/>
      <c r="E6" s="7"/>
    </row>
    <row r="7" spans="1:5" x14ac:dyDescent="0.25">
      <c r="A7" s="214" t="s">
        <v>543</v>
      </c>
      <c r="B7" s="205" t="s">
        <v>541</v>
      </c>
      <c r="C7" s="207"/>
      <c r="D7" s="238" t="s">
        <v>669</v>
      </c>
      <c r="E7" s="243" t="s">
        <v>670</v>
      </c>
    </row>
    <row r="8" spans="1:5" x14ac:dyDescent="0.25">
      <c r="A8" s="184"/>
      <c r="B8" s="241" t="s">
        <v>548</v>
      </c>
      <c r="C8" s="235"/>
      <c r="D8" s="242" t="s">
        <v>547</v>
      </c>
      <c r="E8" s="244"/>
    </row>
    <row r="9" spans="1:5" x14ac:dyDescent="0.25">
      <c r="A9" s="7" t="s">
        <v>4</v>
      </c>
      <c r="B9" s="66">
        <v>0</v>
      </c>
      <c r="C9" s="235" t="s">
        <v>19</v>
      </c>
      <c r="D9" s="237">
        <v>31</v>
      </c>
      <c r="E9" s="7">
        <v>0</v>
      </c>
    </row>
    <row r="10" spans="1:5" x14ac:dyDescent="0.25">
      <c r="A10" s="7" t="s">
        <v>5</v>
      </c>
      <c r="B10" s="66">
        <v>0</v>
      </c>
      <c r="C10" s="75"/>
      <c r="D10" s="63">
        <v>127</v>
      </c>
      <c r="E10" s="7">
        <v>0</v>
      </c>
    </row>
    <row r="11" spans="1:5" x14ac:dyDescent="0.25">
      <c r="A11" s="7" t="s">
        <v>6</v>
      </c>
      <c r="B11" s="66">
        <v>1</v>
      </c>
      <c r="C11" s="75" t="s">
        <v>18</v>
      </c>
      <c r="D11" s="63">
        <v>133</v>
      </c>
      <c r="E11" s="245">
        <v>1</v>
      </c>
    </row>
    <row r="12" spans="1:5" x14ac:dyDescent="0.25">
      <c r="A12" s="7" t="s">
        <v>7</v>
      </c>
      <c r="B12" s="66">
        <v>8</v>
      </c>
      <c r="C12" s="7"/>
      <c r="D12" s="63">
        <v>89</v>
      </c>
      <c r="E12" s="245">
        <v>6</v>
      </c>
    </row>
    <row r="13" spans="1:5" x14ac:dyDescent="0.25">
      <c r="A13" s="7" t="s">
        <v>8</v>
      </c>
      <c r="B13" s="66">
        <v>158</v>
      </c>
      <c r="C13" s="7"/>
      <c r="D13" s="63">
        <v>59</v>
      </c>
      <c r="E13" s="245">
        <v>18</v>
      </c>
    </row>
    <row r="14" spans="1:5" x14ac:dyDescent="0.25">
      <c r="A14" s="7" t="s">
        <v>9</v>
      </c>
      <c r="B14" s="66">
        <v>60</v>
      </c>
      <c r="C14" s="7"/>
      <c r="D14" s="63">
        <v>15</v>
      </c>
      <c r="E14" s="245">
        <v>24</v>
      </c>
    </row>
    <row r="15" spans="1:5" x14ac:dyDescent="0.25">
      <c r="A15" s="7" t="s">
        <v>10</v>
      </c>
      <c r="B15" s="66">
        <v>54</v>
      </c>
      <c r="C15" s="7"/>
      <c r="D15" s="63">
        <v>7</v>
      </c>
      <c r="E15" s="245">
        <v>9</v>
      </c>
    </row>
    <row r="16" spans="1:5" x14ac:dyDescent="0.25">
      <c r="A16" s="7" t="s">
        <v>11</v>
      </c>
      <c r="B16" s="66">
        <v>20</v>
      </c>
      <c r="C16" s="7"/>
      <c r="D16" s="62">
        <v>0</v>
      </c>
      <c r="E16" s="245">
        <v>4</v>
      </c>
    </row>
    <row r="17" spans="1:5" x14ac:dyDescent="0.25">
      <c r="A17" s="7" t="s">
        <v>12</v>
      </c>
      <c r="B17" s="66">
        <v>0</v>
      </c>
      <c r="C17" s="7"/>
      <c r="D17" s="63">
        <v>2</v>
      </c>
      <c r="E17" s="245">
        <v>5</v>
      </c>
    </row>
    <row r="18" spans="1:5" x14ac:dyDescent="0.25">
      <c r="A18" s="7" t="s">
        <v>13</v>
      </c>
      <c r="B18" s="66">
        <v>0</v>
      </c>
      <c r="C18" s="7"/>
      <c r="D18" s="386">
        <v>0</v>
      </c>
      <c r="E18" s="7">
        <v>0</v>
      </c>
    </row>
    <row r="19" spans="1:5" x14ac:dyDescent="0.25">
      <c r="A19" s="7" t="s">
        <v>14</v>
      </c>
      <c r="B19" s="66">
        <v>0</v>
      </c>
      <c r="C19" s="7"/>
      <c r="D19" s="62">
        <v>0</v>
      </c>
      <c r="E19" s="245">
        <v>2</v>
      </c>
    </row>
    <row r="20" spans="1:5" x14ac:dyDescent="0.25">
      <c r="A20" s="7" t="s">
        <v>15</v>
      </c>
      <c r="B20" s="66">
        <v>0</v>
      </c>
      <c r="C20" s="7"/>
      <c r="D20" s="386">
        <v>0</v>
      </c>
      <c r="E20" s="7">
        <v>0</v>
      </c>
    </row>
    <row r="21" spans="1:5" x14ac:dyDescent="0.25">
      <c r="A21" s="7" t="s">
        <v>16</v>
      </c>
      <c r="B21" s="66">
        <v>0</v>
      </c>
      <c r="C21" s="7"/>
      <c r="D21" s="386">
        <v>0</v>
      </c>
      <c r="E21" s="7">
        <v>0</v>
      </c>
    </row>
    <row r="22" spans="1:5" x14ac:dyDescent="0.25">
      <c r="A22" s="7" t="s">
        <v>17</v>
      </c>
      <c r="B22" s="66">
        <v>0</v>
      </c>
      <c r="C22" s="7"/>
      <c r="D22" s="386">
        <v>0</v>
      </c>
      <c r="E22" s="7">
        <v>2</v>
      </c>
    </row>
    <row r="23" spans="1:5" x14ac:dyDescent="0.25">
      <c r="A23" s="7"/>
      <c r="B23" s="66"/>
      <c r="C23" s="7"/>
      <c r="E23" s="7"/>
    </row>
    <row r="24" spans="1:5" x14ac:dyDescent="0.25">
      <c r="A24" s="239" t="s">
        <v>544</v>
      </c>
      <c r="B24" s="240" t="s">
        <v>541</v>
      </c>
      <c r="C24" s="239"/>
    </row>
    <row r="25" spans="1:5" x14ac:dyDescent="0.25">
      <c r="A25" s="75" t="s">
        <v>20</v>
      </c>
      <c r="B25" s="78">
        <v>176</v>
      </c>
      <c r="C25" s="75" t="s">
        <v>550</v>
      </c>
    </row>
    <row r="26" spans="1:5" x14ac:dyDescent="0.25">
      <c r="A26" s="75" t="s">
        <v>21</v>
      </c>
      <c r="B26" s="78">
        <v>115</v>
      </c>
      <c r="C26" s="75"/>
    </row>
    <row r="27" spans="1:5" x14ac:dyDescent="0.25">
      <c r="A27" s="75" t="s">
        <v>22</v>
      </c>
      <c r="B27" s="78">
        <v>10</v>
      </c>
      <c r="C27" s="75"/>
    </row>
    <row r="31" spans="1:5" ht="28.5" x14ac:dyDescent="0.45">
      <c r="A31" s="1" t="s">
        <v>540</v>
      </c>
    </row>
    <row r="32" spans="1:5" ht="15.75" thickBot="1" x14ac:dyDescent="0.3">
      <c r="A32" s="2" t="s">
        <v>539</v>
      </c>
    </row>
    <row r="33" spans="1:13" x14ac:dyDescent="0.25">
      <c r="A33" s="82"/>
      <c r="B33" s="652" t="s">
        <v>381</v>
      </c>
      <c r="C33" s="653"/>
      <c r="D33" s="653"/>
      <c r="E33" s="654"/>
      <c r="F33" s="653" t="s">
        <v>384</v>
      </c>
      <c r="G33" s="653"/>
      <c r="H33" s="653"/>
      <c r="I33" s="654"/>
      <c r="J33" s="655" t="s">
        <v>383</v>
      </c>
      <c r="K33" s="655"/>
      <c r="L33" s="655"/>
      <c r="M33" s="656"/>
    </row>
    <row r="34" spans="1:13" ht="15.75" thickBot="1" x14ac:dyDescent="0.3">
      <c r="A34" s="229" t="s">
        <v>23</v>
      </c>
      <c r="B34" s="226" t="s">
        <v>537</v>
      </c>
      <c r="C34" s="228" t="s">
        <v>687</v>
      </c>
      <c r="D34" s="226" t="s">
        <v>685</v>
      </c>
      <c r="E34" s="227" t="s">
        <v>688</v>
      </c>
      <c r="F34" s="226" t="s">
        <v>537</v>
      </c>
      <c r="G34" s="228" t="s">
        <v>538</v>
      </c>
      <c r="H34" s="226" t="s">
        <v>685</v>
      </c>
      <c r="I34" s="227" t="s">
        <v>688</v>
      </c>
      <c r="J34" s="226" t="s">
        <v>693</v>
      </c>
      <c r="K34" s="226" t="s">
        <v>687</v>
      </c>
      <c r="L34" s="226" t="s">
        <v>685</v>
      </c>
      <c r="M34" s="227" t="s">
        <v>688</v>
      </c>
    </row>
    <row r="35" spans="1:13" x14ac:dyDescent="0.25">
      <c r="A35" s="230">
        <v>4</v>
      </c>
      <c r="B35" s="231">
        <v>1</v>
      </c>
      <c r="C35" s="232">
        <v>1</v>
      </c>
      <c r="D35" s="233">
        <v>1</v>
      </c>
      <c r="E35" s="234">
        <v>20</v>
      </c>
      <c r="F35" s="231">
        <v>1</v>
      </c>
      <c r="G35" s="232">
        <v>1</v>
      </c>
      <c r="H35" s="233">
        <v>1</v>
      </c>
      <c r="I35" s="234">
        <v>20</v>
      </c>
      <c r="J35" s="233">
        <v>0</v>
      </c>
      <c r="K35" s="233">
        <v>0</v>
      </c>
      <c r="L35" s="233">
        <v>0</v>
      </c>
      <c r="M35" s="234">
        <v>0</v>
      </c>
    </row>
    <row r="36" spans="1:13" x14ac:dyDescent="0.25">
      <c r="A36" s="217">
        <v>5</v>
      </c>
      <c r="B36" s="219">
        <v>2</v>
      </c>
      <c r="C36" s="216">
        <v>1</v>
      </c>
      <c r="D36" s="215">
        <v>1</v>
      </c>
      <c r="E36" s="220">
        <v>83</v>
      </c>
      <c r="F36" s="219">
        <v>2</v>
      </c>
      <c r="G36" s="216">
        <v>1</v>
      </c>
      <c r="H36" s="215">
        <v>1</v>
      </c>
      <c r="I36" s="220">
        <v>83</v>
      </c>
      <c r="J36" s="215">
        <v>0</v>
      </c>
      <c r="K36" s="215">
        <v>0</v>
      </c>
      <c r="L36" s="215">
        <v>0</v>
      </c>
      <c r="M36" s="220">
        <v>0</v>
      </c>
    </row>
    <row r="37" spans="1:13" x14ac:dyDescent="0.25">
      <c r="A37" s="217">
        <v>6</v>
      </c>
      <c r="B37" s="219">
        <v>9</v>
      </c>
      <c r="C37" s="216">
        <v>2</v>
      </c>
      <c r="D37" s="215">
        <v>2</v>
      </c>
      <c r="E37" s="220">
        <v>109</v>
      </c>
      <c r="F37" s="219">
        <v>9</v>
      </c>
      <c r="G37" s="216">
        <v>2</v>
      </c>
      <c r="H37" s="215">
        <v>2</v>
      </c>
      <c r="I37" s="220">
        <v>109</v>
      </c>
      <c r="J37" s="215">
        <v>0</v>
      </c>
      <c r="K37" s="215">
        <v>0</v>
      </c>
      <c r="L37" s="215">
        <v>0</v>
      </c>
      <c r="M37" s="220">
        <v>0</v>
      </c>
    </row>
    <row r="38" spans="1:13" x14ac:dyDescent="0.25">
      <c r="A38" s="217">
        <v>7</v>
      </c>
      <c r="B38" s="219">
        <v>13</v>
      </c>
      <c r="C38" s="216">
        <v>6</v>
      </c>
      <c r="D38" s="215">
        <v>5</v>
      </c>
      <c r="E38" s="220">
        <v>1598</v>
      </c>
      <c r="F38" s="219">
        <v>10</v>
      </c>
      <c r="G38" s="216">
        <v>5</v>
      </c>
      <c r="H38" s="215">
        <v>4</v>
      </c>
      <c r="I38" s="220">
        <v>233</v>
      </c>
      <c r="J38" s="215">
        <v>3</v>
      </c>
      <c r="K38" s="215">
        <v>1</v>
      </c>
      <c r="L38" s="215">
        <v>1</v>
      </c>
      <c r="M38" s="220">
        <v>1365</v>
      </c>
    </row>
    <row r="39" spans="1:13" x14ac:dyDescent="0.25">
      <c r="A39" s="217">
        <v>8</v>
      </c>
      <c r="B39" s="219">
        <v>13</v>
      </c>
      <c r="C39" s="216">
        <v>7</v>
      </c>
      <c r="D39" s="215">
        <v>6</v>
      </c>
      <c r="E39" s="220">
        <v>679</v>
      </c>
      <c r="F39" s="219">
        <v>11</v>
      </c>
      <c r="G39" s="216">
        <v>5</v>
      </c>
      <c r="H39" s="215">
        <v>5</v>
      </c>
      <c r="I39" s="220">
        <v>657</v>
      </c>
      <c r="J39" s="215">
        <v>2</v>
      </c>
      <c r="K39" s="215">
        <v>2</v>
      </c>
      <c r="L39" s="215">
        <v>1</v>
      </c>
      <c r="M39" s="220">
        <v>22</v>
      </c>
    </row>
    <row r="40" spans="1:13" x14ac:dyDescent="0.25">
      <c r="A40" s="217">
        <v>9</v>
      </c>
      <c r="B40" s="219">
        <v>6</v>
      </c>
      <c r="C40" s="216">
        <v>6</v>
      </c>
      <c r="D40" s="215">
        <v>4</v>
      </c>
      <c r="E40" s="220">
        <v>119</v>
      </c>
      <c r="F40" s="219">
        <v>6</v>
      </c>
      <c r="G40" s="216">
        <v>6</v>
      </c>
      <c r="H40" s="215">
        <v>4</v>
      </c>
      <c r="I40" s="220">
        <v>119</v>
      </c>
      <c r="J40" s="215">
        <v>0</v>
      </c>
      <c r="K40" s="215">
        <v>0</v>
      </c>
      <c r="L40" s="215">
        <v>0</v>
      </c>
      <c r="M40" s="220">
        <v>0</v>
      </c>
    </row>
    <row r="41" spans="1:13" x14ac:dyDescent="0.25">
      <c r="A41" s="217">
        <v>10</v>
      </c>
      <c r="B41" s="219">
        <v>10</v>
      </c>
      <c r="C41" s="216">
        <v>3</v>
      </c>
      <c r="D41" s="215">
        <v>3</v>
      </c>
      <c r="E41" s="220">
        <v>848</v>
      </c>
      <c r="F41" s="219">
        <v>10</v>
      </c>
      <c r="G41" s="216">
        <v>3</v>
      </c>
      <c r="H41" s="215">
        <v>3</v>
      </c>
      <c r="I41" s="220">
        <v>848</v>
      </c>
      <c r="J41" s="215">
        <v>0</v>
      </c>
      <c r="K41" s="215">
        <v>0</v>
      </c>
      <c r="L41" s="215">
        <v>0</v>
      </c>
      <c r="M41" s="220">
        <v>0</v>
      </c>
    </row>
    <row r="42" spans="1:13" x14ac:dyDescent="0.25">
      <c r="A42" s="217">
        <v>11</v>
      </c>
      <c r="B42" s="219">
        <v>22</v>
      </c>
      <c r="C42" s="216">
        <v>4</v>
      </c>
      <c r="D42" s="215">
        <v>3</v>
      </c>
      <c r="E42" s="220">
        <v>1051</v>
      </c>
      <c r="F42" s="219">
        <v>22</v>
      </c>
      <c r="G42" s="216">
        <v>4</v>
      </c>
      <c r="H42" s="215">
        <v>3</v>
      </c>
      <c r="I42" s="220">
        <v>1051</v>
      </c>
      <c r="J42" s="215">
        <v>0</v>
      </c>
      <c r="K42" s="215">
        <v>0</v>
      </c>
      <c r="L42" s="215">
        <v>0</v>
      </c>
      <c r="M42" s="220">
        <v>0</v>
      </c>
    </row>
    <row r="43" spans="1:13" x14ac:dyDescent="0.25">
      <c r="A43" s="217">
        <v>12</v>
      </c>
      <c r="B43" s="219">
        <v>8</v>
      </c>
      <c r="C43" s="216">
        <v>7</v>
      </c>
      <c r="D43" s="215">
        <v>4</v>
      </c>
      <c r="E43" s="220">
        <v>109</v>
      </c>
      <c r="F43" s="219">
        <v>4</v>
      </c>
      <c r="G43" s="216">
        <v>4</v>
      </c>
      <c r="H43" s="215">
        <v>1</v>
      </c>
      <c r="I43" s="220">
        <v>55</v>
      </c>
      <c r="J43" s="215">
        <v>4</v>
      </c>
      <c r="K43" s="215">
        <v>3</v>
      </c>
      <c r="L43" s="215">
        <v>3</v>
      </c>
      <c r="M43" s="220">
        <v>54</v>
      </c>
    </row>
    <row r="44" spans="1:13" x14ac:dyDescent="0.25">
      <c r="A44" s="217">
        <v>13</v>
      </c>
      <c r="B44" s="219">
        <v>5</v>
      </c>
      <c r="C44" s="216">
        <v>5</v>
      </c>
      <c r="D44" s="215">
        <v>4</v>
      </c>
      <c r="E44" s="220">
        <v>312</v>
      </c>
      <c r="F44" s="219">
        <v>3</v>
      </c>
      <c r="G44" s="216">
        <v>3</v>
      </c>
      <c r="H44" s="215">
        <v>2</v>
      </c>
      <c r="I44" s="220">
        <v>237</v>
      </c>
      <c r="J44" s="215">
        <v>2</v>
      </c>
      <c r="K44" s="215">
        <v>2</v>
      </c>
      <c r="L44" s="215">
        <v>2</v>
      </c>
      <c r="M44" s="220">
        <v>75</v>
      </c>
    </row>
    <row r="45" spans="1:13" x14ac:dyDescent="0.25">
      <c r="A45" s="217">
        <v>14</v>
      </c>
      <c r="B45" s="219">
        <v>5</v>
      </c>
      <c r="C45" s="216">
        <v>2</v>
      </c>
      <c r="D45" s="215">
        <v>2</v>
      </c>
      <c r="E45" s="220">
        <v>222</v>
      </c>
      <c r="F45" s="219">
        <v>0</v>
      </c>
      <c r="G45" s="216">
        <v>0</v>
      </c>
      <c r="H45" s="215">
        <v>0</v>
      </c>
      <c r="I45" s="220">
        <v>0</v>
      </c>
      <c r="J45" s="215">
        <v>5</v>
      </c>
      <c r="K45" s="215">
        <v>2</v>
      </c>
      <c r="L45" s="215">
        <v>2</v>
      </c>
      <c r="M45" s="220">
        <v>222</v>
      </c>
    </row>
    <row r="46" spans="1:13" x14ac:dyDescent="0.25">
      <c r="A46" s="217">
        <v>15</v>
      </c>
      <c r="B46" s="219">
        <v>1</v>
      </c>
      <c r="C46" s="216">
        <v>1</v>
      </c>
      <c r="D46" s="215">
        <v>1</v>
      </c>
      <c r="E46" s="220">
        <v>14</v>
      </c>
      <c r="F46" s="219">
        <v>0</v>
      </c>
      <c r="G46" s="216">
        <v>0</v>
      </c>
      <c r="H46" s="215">
        <v>0</v>
      </c>
      <c r="I46" s="220">
        <v>0</v>
      </c>
      <c r="J46" s="215">
        <v>1</v>
      </c>
      <c r="K46" s="215">
        <v>1</v>
      </c>
      <c r="L46" s="215">
        <v>1</v>
      </c>
      <c r="M46" s="220">
        <v>14</v>
      </c>
    </row>
    <row r="47" spans="1:13" x14ac:dyDescent="0.25">
      <c r="A47" s="217">
        <v>16</v>
      </c>
      <c r="B47" s="219">
        <v>1</v>
      </c>
      <c r="C47" s="216">
        <v>1</v>
      </c>
      <c r="D47" s="215">
        <v>1</v>
      </c>
      <c r="E47" s="220">
        <v>40</v>
      </c>
      <c r="F47" s="219">
        <v>0</v>
      </c>
      <c r="G47" s="216">
        <v>0</v>
      </c>
      <c r="H47" s="215">
        <v>0</v>
      </c>
      <c r="I47" s="220">
        <v>0</v>
      </c>
      <c r="J47" s="215">
        <v>1</v>
      </c>
      <c r="K47" s="215">
        <v>1</v>
      </c>
      <c r="L47" s="215">
        <v>1</v>
      </c>
      <c r="M47" s="220">
        <v>40</v>
      </c>
    </row>
    <row r="48" spans="1:13" ht="15.75" thickBot="1" x14ac:dyDescent="0.3">
      <c r="A48" s="218">
        <v>17</v>
      </c>
      <c r="B48" s="221">
        <v>1</v>
      </c>
      <c r="C48" s="222">
        <v>1</v>
      </c>
      <c r="D48" s="223">
        <v>1</v>
      </c>
      <c r="E48" s="224">
        <v>34</v>
      </c>
      <c r="F48" s="221">
        <v>0</v>
      </c>
      <c r="G48" s="222">
        <v>0</v>
      </c>
      <c r="H48" s="223">
        <v>0</v>
      </c>
      <c r="I48" s="224">
        <v>0</v>
      </c>
      <c r="J48" s="223">
        <v>1</v>
      </c>
      <c r="K48" s="223">
        <v>1</v>
      </c>
      <c r="L48" s="223">
        <v>1</v>
      </c>
      <c r="M48" s="224">
        <v>34</v>
      </c>
    </row>
    <row r="49" spans="1:13" ht="15.75" thickBot="1" x14ac:dyDescent="0.3">
      <c r="A49" s="217"/>
      <c r="B49" s="221">
        <f t="shared" ref="B49:E49" si="0">SUM(B35:B48)</f>
        <v>97</v>
      </c>
      <c r="C49" s="222">
        <f t="shared" si="0"/>
        <v>47</v>
      </c>
      <c r="D49" s="223">
        <f t="shared" si="0"/>
        <v>38</v>
      </c>
      <c r="E49" s="224">
        <f t="shared" si="0"/>
        <v>5238</v>
      </c>
      <c r="F49" s="221">
        <f>SUM(F35:F48)</f>
        <v>78</v>
      </c>
      <c r="G49" s="222">
        <f t="shared" ref="G49:I49" si="1">SUM(G35:G48)</f>
        <v>34</v>
      </c>
      <c r="H49" s="223">
        <f t="shared" si="1"/>
        <v>26</v>
      </c>
      <c r="I49" s="224">
        <f t="shared" si="1"/>
        <v>3412</v>
      </c>
      <c r="J49" s="223">
        <f t="shared" ref="J49" si="2">SUM(J35:J48)</f>
        <v>19</v>
      </c>
      <c r="K49" s="223">
        <f t="shared" ref="K49" si="3">SUM(K35:K48)</f>
        <v>13</v>
      </c>
      <c r="L49" s="223">
        <f t="shared" ref="L49" si="4">SUM(L35:L48)</f>
        <v>12</v>
      </c>
      <c r="M49" s="224">
        <f t="shared" ref="M49" si="5">SUM(M35:M48)</f>
        <v>1826</v>
      </c>
    </row>
    <row r="50" spans="1:13" x14ac:dyDescent="0.25">
      <c r="A50" s="66"/>
    </row>
  </sheetData>
  <mergeCells count="3">
    <mergeCell ref="B33:E33"/>
    <mergeCell ref="J33:M33"/>
    <mergeCell ref="F33:I33"/>
  </mergeCell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75"/>
  <sheetViews>
    <sheetView zoomScaleNormal="100" workbookViewId="0">
      <pane ySplit="4" topLeftCell="A5" activePane="bottomLeft" state="frozen"/>
      <selection pane="bottomLeft" activeCell="C1" sqref="C1:D1048576"/>
    </sheetView>
  </sheetViews>
  <sheetFormatPr baseColWidth="10" defaultRowHeight="15" x14ac:dyDescent="0.25"/>
  <cols>
    <col min="1" max="1" width="54.7109375" style="7" customWidth="1"/>
    <col min="2" max="2" width="9" style="66" customWidth="1"/>
    <col min="3" max="3" width="8.42578125" style="11" customWidth="1"/>
    <col min="4" max="4" width="22" style="25" customWidth="1"/>
    <col min="5" max="5" width="10" style="11" customWidth="1"/>
    <col min="6" max="6" width="21.7109375" style="11" customWidth="1"/>
    <col min="7" max="7" width="8.140625" style="11" customWidth="1"/>
    <col min="8" max="8" width="8.42578125" style="22" customWidth="1"/>
    <col min="9" max="9" width="20.85546875" style="22" customWidth="1"/>
    <col min="10" max="10" width="8.28515625" style="22" customWidth="1"/>
    <col min="11" max="11" width="21.140625" style="22" customWidth="1"/>
    <col min="12" max="12" width="18.7109375" style="22" customWidth="1"/>
    <col min="13" max="13" width="20.42578125" style="22" customWidth="1"/>
    <col min="14" max="14" width="8.5703125" style="22" customWidth="1"/>
    <col min="15" max="15" width="11.42578125" style="54"/>
    <col min="16" max="16" width="17.7109375" style="54" customWidth="1"/>
    <col min="17" max="18" width="11.42578125" style="54"/>
    <col min="19" max="19" width="8.85546875" style="54" customWidth="1"/>
    <col min="20" max="20" width="16" style="54" customWidth="1"/>
    <col min="21" max="21" width="13.42578125" style="54" customWidth="1"/>
  </cols>
  <sheetData>
    <row r="1" spans="1:21" s="320" customFormat="1" ht="15.75" thickBot="1" x14ac:dyDescent="0.3">
      <c r="A1" s="334" t="s">
        <v>662</v>
      </c>
      <c r="D1" s="335"/>
    </row>
    <row r="2" spans="1:21" s="212" customFormat="1" ht="25.5" customHeight="1" x14ac:dyDescent="0.35">
      <c r="A2" s="332" t="s">
        <v>28</v>
      </c>
      <c r="B2" s="333" t="s">
        <v>552</v>
      </c>
      <c r="C2" s="657" t="s">
        <v>35</v>
      </c>
      <c r="D2" s="658"/>
      <c r="E2" s="658"/>
      <c r="F2" s="658"/>
      <c r="G2" s="659"/>
      <c r="H2" s="663" t="s">
        <v>36</v>
      </c>
      <c r="I2" s="664"/>
      <c r="J2" s="664"/>
      <c r="K2" s="664"/>
      <c r="L2" s="664"/>
      <c r="M2" s="664"/>
      <c r="N2" s="665"/>
      <c r="O2" s="679" t="s">
        <v>44</v>
      </c>
      <c r="P2" s="680"/>
      <c r="Q2" s="680"/>
      <c r="R2" s="680"/>
      <c r="S2" s="680"/>
      <c r="T2" s="680"/>
      <c r="U2" s="681"/>
    </row>
    <row r="3" spans="1:21" s="12" customFormat="1" ht="45" customHeight="1" x14ac:dyDescent="0.25">
      <c r="A3" s="18"/>
      <c r="B3" s="248"/>
      <c r="C3" s="660" t="s">
        <v>47</v>
      </c>
      <c r="D3" s="661"/>
      <c r="E3" s="661"/>
      <c r="F3" s="661"/>
      <c r="G3" s="662"/>
      <c r="H3" s="666" t="s">
        <v>48</v>
      </c>
      <c r="I3" s="667"/>
      <c r="J3" s="667"/>
      <c r="K3" s="667"/>
      <c r="L3" s="667"/>
      <c r="M3" s="667"/>
      <c r="N3" s="668"/>
      <c r="O3" s="682" t="s">
        <v>46</v>
      </c>
      <c r="P3" s="683"/>
      <c r="Q3" s="683"/>
      <c r="R3" s="683"/>
      <c r="S3" s="684"/>
      <c r="T3" s="677" t="s">
        <v>572</v>
      </c>
      <c r="U3" s="678"/>
    </row>
    <row r="4" spans="1:21" s="13" customFormat="1" ht="18.75" x14ac:dyDescent="0.3">
      <c r="A4" s="28"/>
      <c r="B4" s="249"/>
      <c r="C4" s="669" t="s">
        <v>685</v>
      </c>
      <c r="D4" s="670"/>
      <c r="E4" s="671" t="s">
        <v>688</v>
      </c>
      <c r="F4" s="672"/>
      <c r="G4" s="265" t="s">
        <v>567</v>
      </c>
      <c r="H4" s="673" t="s">
        <v>551</v>
      </c>
      <c r="I4" s="674"/>
      <c r="J4" s="673" t="s">
        <v>685</v>
      </c>
      <c r="K4" s="674"/>
      <c r="L4" s="673" t="s">
        <v>688</v>
      </c>
      <c r="M4" s="674"/>
      <c r="N4" s="267" t="s">
        <v>567</v>
      </c>
      <c r="O4" s="685" t="s">
        <v>692</v>
      </c>
      <c r="P4" s="686"/>
      <c r="Q4" s="675" t="s">
        <v>3</v>
      </c>
      <c r="R4" s="676"/>
      <c r="S4" s="312" t="s">
        <v>567</v>
      </c>
      <c r="T4" s="675" t="s">
        <v>551</v>
      </c>
      <c r="U4" s="676"/>
    </row>
    <row r="5" spans="1:21" s="13" customFormat="1" ht="41.25" customHeight="1" x14ac:dyDescent="0.25">
      <c r="A5" s="28"/>
      <c r="B5" s="28"/>
      <c r="C5" s="14" t="s">
        <v>33</v>
      </c>
      <c r="D5" s="26" t="s">
        <v>553</v>
      </c>
      <c r="E5" s="36" t="s">
        <v>3</v>
      </c>
      <c r="F5" s="37" t="s">
        <v>554</v>
      </c>
      <c r="G5" s="37"/>
      <c r="H5" s="23" t="s">
        <v>34</v>
      </c>
      <c r="I5" s="30" t="s">
        <v>37</v>
      </c>
      <c r="J5" s="23" t="s">
        <v>33</v>
      </c>
      <c r="K5" s="32" t="s">
        <v>39</v>
      </c>
      <c r="L5" s="23" t="s">
        <v>3</v>
      </c>
      <c r="M5" s="32" t="s">
        <v>41</v>
      </c>
      <c r="N5" s="32"/>
      <c r="O5" s="49" t="s">
        <v>33</v>
      </c>
      <c r="P5" s="50"/>
      <c r="Q5" s="49" t="s">
        <v>3</v>
      </c>
      <c r="R5" s="50"/>
      <c r="S5" s="50"/>
      <c r="T5" s="53" t="s">
        <v>34</v>
      </c>
      <c r="U5" s="49"/>
    </row>
    <row r="6" spans="1:21" s="12" customFormat="1" x14ac:dyDescent="0.25">
      <c r="A6" s="12" t="s">
        <v>26</v>
      </c>
      <c r="B6" s="12" t="s">
        <v>521</v>
      </c>
      <c r="C6" s="15">
        <v>495</v>
      </c>
      <c r="D6" s="24">
        <f>C6/C$6</f>
        <v>1</v>
      </c>
      <c r="E6" s="38">
        <v>27784.2</v>
      </c>
      <c r="F6" s="24">
        <f>E6/E$6</f>
        <v>1</v>
      </c>
      <c r="G6" s="24"/>
      <c r="H6" s="19">
        <v>989</v>
      </c>
      <c r="I6" s="31">
        <f>H6/H$6</f>
        <v>1</v>
      </c>
      <c r="J6" s="246">
        <v>87</v>
      </c>
      <c r="K6" s="31">
        <f>J6/J$6</f>
        <v>1</v>
      </c>
      <c r="L6" s="42">
        <v>18048</v>
      </c>
      <c r="M6" s="31">
        <f>L6/L$6</f>
        <v>1</v>
      </c>
      <c r="N6" s="31"/>
      <c r="O6" s="48"/>
      <c r="P6" s="48"/>
      <c r="Q6" s="58">
        <v>57560</v>
      </c>
      <c r="R6" s="48"/>
      <c r="S6" s="48"/>
      <c r="T6" s="48">
        <v>178</v>
      </c>
      <c r="U6" s="48"/>
    </row>
    <row r="7" spans="1:21" s="12" customFormat="1" x14ac:dyDescent="0.25">
      <c r="A7" s="12" t="s">
        <v>106</v>
      </c>
      <c r="B7" s="12" t="s">
        <v>520</v>
      </c>
      <c r="C7" s="15">
        <v>47</v>
      </c>
      <c r="D7" s="24">
        <f t="shared" ref="D7:D8" si="0">C7/C$6</f>
        <v>9.494949494949495E-2</v>
      </c>
      <c r="E7" s="38">
        <v>4745.8999999999996</v>
      </c>
      <c r="F7" s="24">
        <f t="shared" ref="F7:F8" si="1">E7/E$6</f>
        <v>0.17081290805565752</v>
      </c>
      <c r="G7" s="24"/>
      <c r="H7" s="20">
        <v>301</v>
      </c>
      <c r="I7" s="31">
        <f t="shared" ref="I7:I8" si="2">H7/H$6</f>
        <v>0.30434782608695654</v>
      </c>
      <c r="J7" s="246">
        <v>39</v>
      </c>
      <c r="K7" s="31">
        <f t="shared" ref="K7:K8" si="3">J7/J$6</f>
        <v>0.44827586206896552</v>
      </c>
      <c r="L7" s="42">
        <v>7563</v>
      </c>
      <c r="M7" s="31">
        <f t="shared" ref="M7:M8" si="4">L7/L$6</f>
        <v>0.41904920212765956</v>
      </c>
      <c r="N7" s="31"/>
      <c r="O7" s="48"/>
      <c r="P7" s="48"/>
      <c r="Q7" s="48"/>
      <c r="R7" s="48"/>
      <c r="S7" s="48"/>
      <c r="T7" s="48"/>
      <c r="U7" s="48"/>
    </row>
    <row r="8" spans="1:21" s="12" customFormat="1" x14ac:dyDescent="0.25">
      <c r="A8" s="16" t="s">
        <v>120</v>
      </c>
      <c r="B8" s="16" t="s">
        <v>515</v>
      </c>
      <c r="C8" s="15">
        <v>115</v>
      </c>
      <c r="D8" s="24">
        <f t="shared" si="0"/>
        <v>0.23232323232323232</v>
      </c>
      <c r="E8" s="38">
        <v>6071.3</v>
      </c>
      <c r="F8" s="24">
        <f t="shared" si="1"/>
        <v>0.21851627903628681</v>
      </c>
      <c r="G8" s="24"/>
      <c r="H8" s="19">
        <v>156</v>
      </c>
      <c r="I8" s="31">
        <f t="shared" si="2"/>
        <v>0.15773508594539939</v>
      </c>
      <c r="J8" s="246">
        <v>65</v>
      </c>
      <c r="K8" s="31">
        <f t="shared" si="3"/>
        <v>0.74712643678160917</v>
      </c>
      <c r="L8" s="42">
        <v>6926</v>
      </c>
      <c r="M8" s="31">
        <f t="shared" si="4"/>
        <v>0.38375443262411346</v>
      </c>
      <c r="N8" s="31"/>
      <c r="O8" s="48">
        <v>174</v>
      </c>
      <c r="P8" s="48"/>
      <c r="Q8" s="48"/>
      <c r="R8" s="48"/>
      <c r="S8" s="48"/>
      <c r="T8" s="48"/>
      <c r="U8" s="48"/>
    </row>
    <row r="9" spans="1:21" s="12" customFormat="1" ht="30" x14ac:dyDescent="0.25">
      <c r="A9" s="16"/>
      <c r="B9" s="16"/>
      <c r="C9" s="14" t="s">
        <v>33</v>
      </c>
      <c r="D9" s="26" t="s">
        <v>555</v>
      </c>
      <c r="E9" s="36" t="s">
        <v>3</v>
      </c>
      <c r="F9" s="37" t="s">
        <v>556</v>
      </c>
      <c r="G9" s="37"/>
      <c r="H9" s="19"/>
      <c r="I9" s="31"/>
      <c r="J9" s="33"/>
      <c r="K9" s="34"/>
      <c r="L9" s="42"/>
      <c r="M9" s="31"/>
      <c r="N9" s="31"/>
      <c r="O9" s="48"/>
      <c r="P9" s="48"/>
      <c r="Q9" s="48"/>
      <c r="R9" s="48"/>
      <c r="S9" s="48"/>
      <c r="T9" s="48"/>
      <c r="U9" s="48"/>
    </row>
    <row r="10" spans="1:21" s="43" customFormat="1" x14ac:dyDescent="0.25">
      <c r="A10" s="43" t="s">
        <v>43</v>
      </c>
      <c r="C10" s="44">
        <v>452</v>
      </c>
      <c r="D10" s="41">
        <f>C10/C$10</f>
        <v>1</v>
      </c>
      <c r="E10" s="40">
        <v>25799</v>
      </c>
      <c r="F10" s="41">
        <f>E10/E$10</f>
        <v>1</v>
      </c>
      <c r="G10" s="41"/>
      <c r="H10" s="21"/>
      <c r="I10" s="45"/>
      <c r="J10" s="35"/>
      <c r="K10" s="46"/>
      <c r="L10" s="47"/>
      <c r="M10" s="45"/>
      <c r="N10" s="45"/>
      <c r="O10" s="51"/>
      <c r="P10" s="51"/>
      <c r="Q10" s="51"/>
      <c r="R10" s="51"/>
      <c r="S10" s="51"/>
      <c r="T10" s="51"/>
      <c r="U10" s="51"/>
    </row>
    <row r="11" spans="1:21" s="43" customFormat="1" x14ac:dyDescent="0.25">
      <c r="A11" s="43" t="s">
        <v>559</v>
      </c>
      <c r="C11" s="44">
        <v>32</v>
      </c>
      <c r="D11" s="41">
        <f t="shared" ref="D11:D12" si="5">C11/C$10</f>
        <v>7.0796460176991149E-2</v>
      </c>
      <c r="E11" s="40">
        <v>3922</v>
      </c>
      <c r="F11" s="41">
        <f t="shared" ref="F11:F12" si="6">E11/E$10</f>
        <v>0.15202139617814645</v>
      </c>
      <c r="G11" s="41"/>
      <c r="H11" s="21"/>
      <c r="I11" s="45"/>
      <c r="J11" s="35"/>
      <c r="K11" s="46"/>
      <c r="L11" s="47"/>
      <c r="M11" s="45"/>
      <c r="N11" s="45"/>
      <c r="O11" s="51"/>
      <c r="P11" s="51"/>
      <c r="Q11" s="51"/>
      <c r="R11" s="51"/>
      <c r="S11" s="51"/>
      <c r="T11" s="51"/>
      <c r="U11" s="51"/>
    </row>
    <row r="12" spans="1:21" s="43" customFormat="1" x14ac:dyDescent="0.25">
      <c r="A12" s="43" t="s">
        <v>558</v>
      </c>
      <c r="C12" s="44">
        <v>76</v>
      </c>
      <c r="D12" s="41">
        <f t="shared" si="5"/>
        <v>0.16814159292035399</v>
      </c>
      <c r="E12" s="40">
        <v>4438.8</v>
      </c>
      <c r="F12" s="41">
        <f t="shared" si="6"/>
        <v>0.17205318035582776</v>
      </c>
      <c r="G12" s="41"/>
      <c r="H12" s="21"/>
      <c r="I12" s="45"/>
      <c r="J12" s="35"/>
      <c r="K12" s="46"/>
      <c r="L12" s="47"/>
      <c r="M12" s="45"/>
      <c r="N12" s="45"/>
      <c r="O12" s="51"/>
      <c r="P12" s="51"/>
      <c r="Q12" s="51"/>
      <c r="R12" s="51"/>
      <c r="S12" s="51"/>
      <c r="T12" s="51"/>
      <c r="U12" s="51"/>
    </row>
    <row r="13" spans="1:21" s="43" customFormat="1" ht="30" x14ac:dyDescent="0.25">
      <c r="C13" s="14" t="s">
        <v>33</v>
      </c>
      <c r="D13" s="26" t="s">
        <v>570</v>
      </c>
      <c r="E13" s="36" t="s">
        <v>3</v>
      </c>
      <c r="F13" s="26" t="s">
        <v>571</v>
      </c>
      <c r="G13" s="26"/>
      <c r="H13" s="21"/>
      <c r="I13" s="45"/>
      <c r="J13" s="35"/>
      <c r="K13" s="46"/>
      <c r="L13" s="47"/>
      <c r="M13" s="45"/>
      <c r="N13" s="45"/>
      <c r="O13" s="51"/>
      <c r="P13" s="51"/>
      <c r="Q13" s="51"/>
      <c r="R13" s="51"/>
      <c r="S13" s="51"/>
      <c r="T13" s="51"/>
      <c r="U13" s="51"/>
    </row>
    <row r="14" spans="1:21" s="43" customFormat="1" x14ac:dyDescent="0.25">
      <c r="A14" s="264" t="s">
        <v>560</v>
      </c>
      <c r="B14" s="264"/>
      <c r="C14" s="44">
        <v>56</v>
      </c>
      <c r="D14" s="41">
        <f>C14/C$12</f>
        <v>0.73684210526315785</v>
      </c>
      <c r="E14" s="40">
        <v>3672.2</v>
      </c>
      <c r="F14" s="41">
        <f>E14/E$12</f>
        <v>0.82729566549517886</v>
      </c>
      <c r="G14" s="41"/>
      <c r="H14" s="21"/>
      <c r="I14" s="45"/>
      <c r="J14" s="35"/>
      <c r="K14" s="46"/>
      <c r="L14" s="47"/>
      <c r="M14" s="45"/>
      <c r="N14" s="45"/>
      <c r="O14" s="51"/>
      <c r="P14" s="51"/>
      <c r="Q14" s="51"/>
      <c r="R14" s="51"/>
      <c r="S14" s="51"/>
      <c r="T14" s="51"/>
      <c r="U14" s="51"/>
    </row>
    <row r="15" spans="1:21" s="43" customFormat="1" x14ac:dyDescent="0.25">
      <c r="A15" s="264" t="s">
        <v>561</v>
      </c>
      <c r="B15" s="264"/>
      <c r="C15" s="44">
        <v>20</v>
      </c>
      <c r="D15" s="41">
        <f t="shared" ref="D15:D17" si="7">C15/C$12</f>
        <v>0.26315789473684209</v>
      </c>
      <c r="E15" s="40">
        <v>766.6</v>
      </c>
      <c r="F15" s="41">
        <f t="shared" ref="F15:F17" si="8">E15/E$12</f>
        <v>0.17270433450482112</v>
      </c>
      <c r="G15" s="266"/>
      <c r="H15" s="21"/>
      <c r="I15" s="45"/>
      <c r="J15" s="35"/>
      <c r="K15" s="46"/>
      <c r="L15" s="47"/>
      <c r="M15" s="45"/>
      <c r="N15" s="45"/>
      <c r="O15" s="51"/>
      <c r="P15" s="51"/>
      <c r="Q15" s="51"/>
      <c r="R15" s="51"/>
      <c r="S15" s="51"/>
      <c r="T15" s="51"/>
      <c r="U15" s="51"/>
    </row>
    <row r="16" spans="1:21" s="43" customFormat="1" x14ac:dyDescent="0.25">
      <c r="A16" s="264" t="s">
        <v>562</v>
      </c>
      <c r="B16" s="264"/>
      <c r="C16" s="44">
        <v>17</v>
      </c>
      <c r="D16" s="41">
        <f t="shared" si="7"/>
        <v>0.22368421052631579</v>
      </c>
      <c r="E16" s="40">
        <v>866.9</v>
      </c>
      <c r="F16" s="41">
        <f t="shared" si="8"/>
        <v>0.19530053167522751</v>
      </c>
      <c r="G16" s="266"/>
      <c r="H16" s="21"/>
      <c r="I16" s="45"/>
      <c r="J16" s="35"/>
      <c r="K16" s="46"/>
      <c r="L16" s="47"/>
      <c r="M16" s="45"/>
      <c r="N16" s="45"/>
      <c r="O16" s="51"/>
      <c r="P16" s="51"/>
      <c r="Q16" s="51"/>
      <c r="R16" s="51"/>
      <c r="S16" s="51"/>
      <c r="T16" s="51"/>
      <c r="U16" s="51"/>
    </row>
    <row r="17" spans="1:21" s="43" customFormat="1" x14ac:dyDescent="0.25">
      <c r="A17" s="264" t="s">
        <v>563</v>
      </c>
      <c r="B17" s="264"/>
      <c r="C17" s="44">
        <v>6</v>
      </c>
      <c r="D17" s="41">
        <f t="shared" si="7"/>
        <v>7.8947368421052627E-2</v>
      </c>
      <c r="E17" s="40">
        <v>256.5</v>
      </c>
      <c r="F17" s="41">
        <f t="shared" si="8"/>
        <v>5.778588807785888E-2</v>
      </c>
      <c r="G17" s="266"/>
      <c r="H17" s="21"/>
      <c r="I17" s="45"/>
      <c r="J17" s="35"/>
      <c r="K17" s="46"/>
      <c r="L17" s="47"/>
      <c r="M17" s="45"/>
      <c r="N17" s="45"/>
      <c r="O17" s="51"/>
      <c r="P17" s="51"/>
      <c r="Q17" s="51"/>
      <c r="R17" s="51"/>
      <c r="S17" s="51"/>
      <c r="T17" s="51"/>
      <c r="U17" s="51"/>
    </row>
    <row r="18" spans="1:21" s="12" customFormat="1" ht="33.75" customHeight="1" x14ac:dyDescent="0.25">
      <c r="A18" s="16"/>
      <c r="B18" s="16"/>
      <c r="C18" s="14" t="s">
        <v>33</v>
      </c>
      <c r="D18" s="26" t="s">
        <v>568</v>
      </c>
      <c r="E18" s="36" t="s">
        <v>3</v>
      </c>
      <c r="F18" s="26" t="s">
        <v>569</v>
      </c>
      <c r="G18" s="26"/>
      <c r="H18" s="23" t="s">
        <v>34</v>
      </c>
      <c r="I18" s="30" t="s">
        <v>38</v>
      </c>
      <c r="J18" s="23" t="s">
        <v>34</v>
      </c>
      <c r="K18" s="30" t="s">
        <v>40</v>
      </c>
      <c r="L18" s="23" t="s">
        <v>3</v>
      </c>
      <c r="M18" s="30" t="s">
        <v>42</v>
      </c>
      <c r="N18" s="30"/>
      <c r="O18" s="49" t="s">
        <v>34</v>
      </c>
      <c r="P18" s="52" t="s">
        <v>45</v>
      </c>
      <c r="Q18" s="48"/>
      <c r="R18" s="48"/>
      <c r="S18" s="48"/>
      <c r="T18" s="48"/>
      <c r="U18" s="48"/>
    </row>
    <row r="19" spans="1:21" s="12" customFormat="1" x14ac:dyDescent="0.25">
      <c r="A19" s="12" t="s">
        <v>458</v>
      </c>
      <c r="B19" s="12" t="s">
        <v>516</v>
      </c>
      <c r="C19" s="15">
        <v>88</v>
      </c>
      <c r="D19" s="24">
        <f>C19/C$8</f>
        <v>0.76521739130434785</v>
      </c>
      <c r="E19" s="39">
        <v>5164.8</v>
      </c>
      <c r="F19" s="24">
        <f>E19/E$8</f>
        <v>0.85069095580847598</v>
      </c>
      <c r="G19" s="24"/>
      <c r="H19" s="19">
        <v>97</v>
      </c>
      <c r="I19" s="31">
        <f>H19/H$8</f>
        <v>0.62179487179487181</v>
      </c>
      <c r="J19" s="19">
        <v>38</v>
      </c>
      <c r="K19" s="31">
        <f>J19/J$8</f>
        <v>0.58461538461538465</v>
      </c>
      <c r="L19" s="42">
        <v>5238</v>
      </c>
      <c r="M19" s="31">
        <f>L19/L$8</f>
        <v>0.75628068149003758</v>
      </c>
      <c r="N19" s="31"/>
      <c r="O19" s="55">
        <v>76</v>
      </c>
      <c r="P19" s="56">
        <f>O19/O$8</f>
        <v>0.43678160919540232</v>
      </c>
      <c r="Q19" s="48"/>
      <c r="R19" s="48"/>
      <c r="S19" s="48"/>
      <c r="T19" s="48"/>
      <c r="U19" s="48"/>
    </row>
    <row r="20" spans="1:21" s="12" customFormat="1" x14ac:dyDescent="0.25">
      <c r="A20" s="12" t="s">
        <v>457</v>
      </c>
      <c r="B20" s="12" t="s">
        <v>517</v>
      </c>
      <c r="C20" s="15">
        <v>27</v>
      </c>
      <c r="D20" s="24">
        <f t="shared" ref="D20:D57" si="9">C20/C$8</f>
        <v>0.23478260869565218</v>
      </c>
      <c r="E20" s="39">
        <v>906.5</v>
      </c>
      <c r="F20" s="24">
        <f t="shared" ref="F20:F57" si="10">E20/E$8</f>
        <v>0.14930904419152405</v>
      </c>
      <c r="G20" s="24"/>
      <c r="H20" s="19">
        <v>59</v>
      </c>
      <c r="I20" s="31">
        <f t="shared" ref="I20:I57" si="11">H20/H$8</f>
        <v>0.37820512820512819</v>
      </c>
      <c r="J20" s="19">
        <v>27</v>
      </c>
      <c r="K20" s="31">
        <f t="shared" ref="K20:K57" si="12">J20/J$8</f>
        <v>0.41538461538461541</v>
      </c>
      <c r="L20" s="42">
        <v>1688</v>
      </c>
      <c r="M20" s="31">
        <f t="shared" ref="M20:M57" si="13">L20/L$8</f>
        <v>0.24371931850996245</v>
      </c>
      <c r="N20" s="31"/>
      <c r="O20" s="55">
        <f>O8-O19</f>
        <v>98</v>
      </c>
      <c r="P20" s="56">
        <f>O20/O$8</f>
        <v>0.56321839080459768</v>
      </c>
      <c r="Q20" s="48"/>
      <c r="R20" s="48"/>
      <c r="S20" s="48"/>
      <c r="T20" s="48"/>
      <c r="U20" s="48"/>
    </row>
    <row r="21" spans="1:21" s="12" customFormat="1" x14ac:dyDescent="0.25">
      <c r="A21" s="12" t="s">
        <v>456</v>
      </c>
      <c r="B21" s="12" t="s">
        <v>518</v>
      </c>
      <c r="C21" s="15">
        <v>24</v>
      </c>
      <c r="D21" s="24">
        <f t="shared" si="9"/>
        <v>0.20869565217391303</v>
      </c>
      <c r="E21" s="39">
        <v>1006.8</v>
      </c>
      <c r="F21" s="24">
        <f t="shared" si="10"/>
        <v>0.16582939403422658</v>
      </c>
      <c r="G21" s="24"/>
      <c r="H21" s="19">
        <v>60</v>
      </c>
      <c r="I21" s="31">
        <f t="shared" si="11"/>
        <v>0.38461538461538464</v>
      </c>
      <c r="J21" s="19">
        <v>26</v>
      </c>
      <c r="K21" s="31">
        <f t="shared" si="12"/>
        <v>0.4</v>
      </c>
      <c r="L21" s="42">
        <v>3018</v>
      </c>
      <c r="M21" s="31">
        <f t="shared" si="13"/>
        <v>0.4357493502743286</v>
      </c>
      <c r="N21" s="31"/>
      <c r="O21" s="48"/>
      <c r="P21" s="48"/>
      <c r="Q21" s="48"/>
      <c r="R21" s="48"/>
      <c r="S21" s="48"/>
      <c r="T21" s="48"/>
      <c r="U21" s="48"/>
    </row>
    <row r="22" spans="1:21" s="12" customFormat="1" x14ac:dyDescent="0.25">
      <c r="A22" s="12" t="s">
        <v>455</v>
      </c>
      <c r="B22" s="12" t="s">
        <v>519</v>
      </c>
      <c r="C22" s="15">
        <v>7</v>
      </c>
      <c r="D22" s="24">
        <f t="shared" si="9"/>
        <v>6.0869565217391307E-2</v>
      </c>
      <c r="E22" s="39">
        <v>283.2</v>
      </c>
      <c r="F22" s="24">
        <f t="shared" si="10"/>
        <v>4.6645693673513081E-2</v>
      </c>
      <c r="G22" s="24"/>
      <c r="H22" s="19">
        <v>9</v>
      </c>
      <c r="I22" s="31">
        <f t="shared" si="11"/>
        <v>5.7692307692307696E-2</v>
      </c>
      <c r="J22" s="19">
        <v>8</v>
      </c>
      <c r="K22" s="31">
        <f t="shared" si="12"/>
        <v>0.12307692307692308</v>
      </c>
      <c r="L22" s="42">
        <v>860</v>
      </c>
      <c r="M22" s="31">
        <f t="shared" si="13"/>
        <v>0.12416979497545481</v>
      </c>
      <c r="N22" s="31"/>
      <c r="O22" s="48"/>
      <c r="P22" s="48"/>
      <c r="Q22" s="48"/>
      <c r="R22" s="48"/>
      <c r="S22" s="48"/>
      <c r="T22" s="48"/>
      <c r="U22" s="48"/>
    </row>
    <row r="23" spans="1:21" s="12" customFormat="1" x14ac:dyDescent="0.25">
      <c r="A23" s="12" t="s">
        <v>90</v>
      </c>
      <c r="B23" s="12" t="s">
        <v>481</v>
      </c>
      <c r="C23" s="15">
        <v>50</v>
      </c>
      <c r="D23" s="24">
        <f t="shared" si="9"/>
        <v>0.43478260869565216</v>
      </c>
      <c r="E23" s="39">
        <v>2504.9</v>
      </c>
      <c r="F23" s="24">
        <f t="shared" si="10"/>
        <v>0.41258050170474198</v>
      </c>
      <c r="G23" s="24"/>
      <c r="H23" s="19">
        <v>15</v>
      </c>
      <c r="I23" s="31">
        <f t="shared" si="11"/>
        <v>9.6153846153846159E-2</v>
      </c>
      <c r="J23" s="19">
        <v>8</v>
      </c>
      <c r="K23" s="31">
        <f t="shared" si="12"/>
        <v>0.12307692307692308</v>
      </c>
      <c r="L23" s="42">
        <v>962</v>
      </c>
      <c r="M23" s="31">
        <f t="shared" si="13"/>
        <v>0.13889691019347386</v>
      </c>
      <c r="N23" s="31"/>
      <c r="O23" s="48"/>
      <c r="P23" s="48"/>
      <c r="Q23" s="48"/>
      <c r="R23" s="48"/>
      <c r="S23" s="48"/>
      <c r="T23" s="48"/>
      <c r="U23" s="48"/>
    </row>
    <row r="24" spans="1:21" s="12" customFormat="1" x14ac:dyDescent="0.25">
      <c r="A24" s="12" t="s">
        <v>91</v>
      </c>
      <c r="B24" s="12" t="s">
        <v>482</v>
      </c>
      <c r="C24" s="15">
        <v>5</v>
      </c>
      <c r="D24" s="24">
        <f t="shared" si="9"/>
        <v>4.3478260869565216E-2</v>
      </c>
      <c r="E24" s="39">
        <v>382.5</v>
      </c>
      <c r="F24" s="24">
        <f t="shared" si="10"/>
        <v>6.3001334145899562E-2</v>
      </c>
      <c r="G24" s="24"/>
      <c r="H24" s="19">
        <v>0</v>
      </c>
      <c r="I24" s="31">
        <f t="shared" si="11"/>
        <v>0</v>
      </c>
      <c r="J24" s="19">
        <v>0</v>
      </c>
      <c r="K24" s="31">
        <f t="shared" si="12"/>
        <v>0</v>
      </c>
      <c r="L24" s="42">
        <v>0</v>
      </c>
      <c r="M24" s="31">
        <f t="shared" si="13"/>
        <v>0</v>
      </c>
      <c r="N24" s="259" t="s">
        <v>451</v>
      </c>
      <c r="O24" s="48"/>
      <c r="P24" s="48"/>
      <c r="Q24" s="48"/>
      <c r="R24" s="48"/>
      <c r="S24" s="48"/>
      <c r="T24" s="48"/>
      <c r="U24" s="48"/>
    </row>
    <row r="25" spans="1:21" s="12" customFormat="1" x14ac:dyDescent="0.25">
      <c r="A25" s="12" t="s">
        <v>92</v>
      </c>
      <c r="B25" s="12" t="s">
        <v>483</v>
      </c>
      <c r="C25" s="15">
        <v>7</v>
      </c>
      <c r="D25" s="24">
        <f t="shared" si="9"/>
        <v>6.0869565217391307E-2</v>
      </c>
      <c r="E25" s="39">
        <v>226.7</v>
      </c>
      <c r="F25" s="24">
        <f t="shared" si="10"/>
        <v>3.7339614250654719E-2</v>
      </c>
      <c r="G25" s="24"/>
      <c r="H25" s="19">
        <v>14</v>
      </c>
      <c r="I25" s="31">
        <f t="shared" si="11"/>
        <v>8.9743589743589744E-2</v>
      </c>
      <c r="J25" s="19">
        <v>6</v>
      </c>
      <c r="K25" s="31">
        <f t="shared" si="12"/>
        <v>9.2307692307692313E-2</v>
      </c>
      <c r="L25" s="42">
        <v>812</v>
      </c>
      <c r="M25" s="31">
        <f t="shared" si="13"/>
        <v>0.11723938781403408</v>
      </c>
      <c r="N25" s="259"/>
      <c r="O25" s="48"/>
      <c r="P25" s="48"/>
      <c r="Q25" s="48"/>
      <c r="R25" s="48"/>
      <c r="S25" s="48"/>
      <c r="T25" s="48"/>
      <c r="U25" s="48"/>
    </row>
    <row r="26" spans="1:21" s="12" customFormat="1" x14ac:dyDescent="0.25">
      <c r="A26" s="12" t="s">
        <v>93</v>
      </c>
      <c r="B26" s="12" t="s">
        <v>484</v>
      </c>
      <c r="C26" s="15">
        <v>2</v>
      </c>
      <c r="D26" s="24">
        <f t="shared" si="9"/>
        <v>1.7391304347826087E-2</v>
      </c>
      <c r="E26" s="40">
        <v>1073.4000000000001</v>
      </c>
      <c r="F26" s="24">
        <f t="shared" si="10"/>
        <v>0.17679903809727737</v>
      </c>
      <c r="G26" s="24"/>
      <c r="H26" s="19">
        <v>5</v>
      </c>
      <c r="I26" s="31">
        <f t="shared" si="11"/>
        <v>3.2051282051282048E-2</v>
      </c>
      <c r="J26" s="19">
        <v>4</v>
      </c>
      <c r="K26" s="31">
        <f t="shared" si="12"/>
        <v>6.1538461538461542E-2</v>
      </c>
      <c r="L26" s="42">
        <v>337</v>
      </c>
      <c r="M26" s="31">
        <f t="shared" si="13"/>
        <v>4.8657233612474732E-2</v>
      </c>
      <c r="N26" s="259"/>
      <c r="O26" s="48"/>
      <c r="P26" s="48"/>
      <c r="Q26" s="48"/>
      <c r="R26" s="48"/>
      <c r="S26" s="48"/>
      <c r="T26" s="48"/>
      <c r="U26" s="48"/>
    </row>
    <row r="27" spans="1:21" s="12" customFormat="1" x14ac:dyDescent="0.25">
      <c r="A27" s="12" t="s">
        <v>94</v>
      </c>
      <c r="B27" s="12" t="s">
        <v>485</v>
      </c>
      <c r="C27" s="15">
        <v>11</v>
      </c>
      <c r="D27" s="24">
        <f t="shared" si="9"/>
        <v>9.5652173913043481E-2</v>
      </c>
      <c r="E27" s="39">
        <v>512.79999999999995</v>
      </c>
      <c r="F27" s="24">
        <f t="shared" si="10"/>
        <v>8.4462965098084417E-2</v>
      </c>
      <c r="G27" s="24"/>
      <c r="H27" s="19">
        <v>2</v>
      </c>
      <c r="I27" s="31">
        <f t="shared" si="11"/>
        <v>1.282051282051282E-2</v>
      </c>
      <c r="J27" s="19">
        <v>1</v>
      </c>
      <c r="K27" s="31">
        <f t="shared" si="12"/>
        <v>1.5384615384615385E-2</v>
      </c>
      <c r="L27" s="42">
        <v>80</v>
      </c>
      <c r="M27" s="31">
        <f t="shared" si="13"/>
        <v>1.155067860236789E-2</v>
      </c>
      <c r="N27" s="259"/>
      <c r="O27" s="48"/>
      <c r="P27" s="48"/>
      <c r="Q27" s="48"/>
      <c r="R27" s="48"/>
      <c r="S27" s="48"/>
      <c r="T27" s="48"/>
      <c r="U27" s="48"/>
    </row>
    <row r="28" spans="1:21" s="12" customFormat="1" x14ac:dyDescent="0.25">
      <c r="A28" s="12" t="s">
        <v>95</v>
      </c>
      <c r="B28" s="12" t="s">
        <v>486</v>
      </c>
      <c r="C28" s="15">
        <v>3</v>
      </c>
      <c r="D28" s="24">
        <f t="shared" si="9"/>
        <v>2.6086956521739129E-2</v>
      </c>
      <c r="E28" s="39">
        <v>123.8</v>
      </c>
      <c r="F28" s="24">
        <f t="shared" si="10"/>
        <v>2.0391020045130367E-2</v>
      </c>
      <c r="G28" s="24"/>
      <c r="H28" s="19">
        <v>11</v>
      </c>
      <c r="I28" s="31">
        <f t="shared" si="11"/>
        <v>7.0512820512820512E-2</v>
      </c>
      <c r="J28" s="19">
        <v>4</v>
      </c>
      <c r="K28" s="31">
        <f t="shared" si="12"/>
        <v>6.1538461538461542E-2</v>
      </c>
      <c r="L28" s="42">
        <v>972</v>
      </c>
      <c r="M28" s="31">
        <f t="shared" si="13"/>
        <v>0.14034074501876986</v>
      </c>
      <c r="N28" s="259" t="s">
        <v>451</v>
      </c>
      <c r="O28" s="48"/>
      <c r="P28" s="48"/>
      <c r="Q28" s="48"/>
      <c r="R28" s="48"/>
      <c r="S28" s="48"/>
      <c r="T28" s="48"/>
      <c r="U28" s="48"/>
    </row>
    <row r="29" spans="1:21" s="12" customFormat="1" x14ac:dyDescent="0.25">
      <c r="A29" s="12" t="s">
        <v>96</v>
      </c>
      <c r="B29" s="12" t="s">
        <v>487</v>
      </c>
      <c r="C29" s="15">
        <v>2</v>
      </c>
      <c r="D29" s="24">
        <f t="shared" si="9"/>
        <v>1.7391304347826087E-2</v>
      </c>
      <c r="E29" s="39">
        <v>103.3</v>
      </c>
      <c r="F29" s="24">
        <f t="shared" si="10"/>
        <v>1.7014477953650783E-2</v>
      </c>
      <c r="G29" s="24"/>
      <c r="H29" s="19">
        <v>26</v>
      </c>
      <c r="I29" s="31">
        <f t="shared" si="11"/>
        <v>0.16666666666666666</v>
      </c>
      <c r="J29" s="19">
        <v>8</v>
      </c>
      <c r="K29" s="31">
        <f t="shared" si="12"/>
        <v>0.12307692307692308</v>
      </c>
      <c r="L29" s="42">
        <v>1949</v>
      </c>
      <c r="M29" s="31">
        <f t="shared" si="13"/>
        <v>0.28140340745018771</v>
      </c>
      <c r="N29" s="259"/>
      <c r="O29" s="48"/>
      <c r="P29" s="48"/>
      <c r="Q29" s="48"/>
      <c r="R29" s="48"/>
      <c r="S29" s="48"/>
      <c r="T29" s="48"/>
      <c r="U29" s="48"/>
    </row>
    <row r="30" spans="1:21" s="12" customFormat="1" x14ac:dyDescent="0.25">
      <c r="A30" s="12" t="s">
        <v>100</v>
      </c>
      <c r="B30" s="12" t="s">
        <v>488</v>
      </c>
      <c r="C30" s="15">
        <v>0</v>
      </c>
      <c r="D30" s="24">
        <f t="shared" si="9"/>
        <v>0</v>
      </c>
      <c r="E30" s="39">
        <v>0</v>
      </c>
      <c r="F30" s="24">
        <f t="shared" si="10"/>
        <v>0</v>
      </c>
      <c r="G30" s="24"/>
      <c r="H30" s="19">
        <v>7</v>
      </c>
      <c r="I30" s="31">
        <f t="shared" si="11"/>
        <v>4.4871794871794872E-2</v>
      </c>
      <c r="J30" s="19">
        <v>2</v>
      </c>
      <c r="K30" s="31">
        <f t="shared" si="12"/>
        <v>3.0769230769230771E-2</v>
      </c>
      <c r="L30" s="42">
        <v>776</v>
      </c>
      <c r="M30" s="31">
        <f t="shared" si="13"/>
        <v>0.11204158244296852</v>
      </c>
      <c r="N30" s="259"/>
      <c r="O30" s="48"/>
      <c r="P30" s="48"/>
      <c r="Q30" s="48"/>
      <c r="R30" s="48"/>
      <c r="S30" s="48"/>
      <c r="T30" s="48"/>
      <c r="U30" s="48"/>
    </row>
    <row r="31" spans="1:21" s="12" customFormat="1" x14ac:dyDescent="0.25">
      <c r="A31" s="12" t="s">
        <v>126</v>
      </c>
      <c r="B31" s="12" t="s">
        <v>489</v>
      </c>
      <c r="C31" s="15">
        <v>8</v>
      </c>
      <c r="D31" s="24">
        <f t="shared" si="9"/>
        <v>6.9565217391304349E-2</v>
      </c>
      <c r="E31" s="39">
        <v>284.7</v>
      </c>
      <c r="F31" s="24">
        <f t="shared" si="10"/>
        <v>4.6892757728987197E-2</v>
      </c>
      <c r="G31" s="256" t="s">
        <v>82</v>
      </c>
      <c r="H31" s="19">
        <v>0</v>
      </c>
      <c r="I31" s="31">
        <f t="shared" si="11"/>
        <v>0</v>
      </c>
      <c r="J31" s="19">
        <v>0</v>
      </c>
      <c r="K31" s="31">
        <f t="shared" si="12"/>
        <v>0</v>
      </c>
      <c r="L31" s="42">
        <v>0</v>
      </c>
      <c r="M31" s="31">
        <f t="shared" si="13"/>
        <v>0</v>
      </c>
      <c r="N31" s="259" t="s">
        <v>450</v>
      </c>
      <c r="O31" s="48"/>
      <c r="P31" s="48"/>
      <c r="Q31" s="48"/>
      <c r="R31" s="48"/>
      <c r="S31" s="48"/>
      <c r="T31" s="48"/>
      <c r="U31" s="48"/>
    </row>
    <row r="32" spans="1:21" s="12" customFormat="1" x14ac:dyDescent="0.25">
      <c r="A32" s="12" t="s">
        <v>101</v>
      </c>
      <c r="B32" s="12" t="s">
        <v>490</v>
      </c>
      <c r="C32" s="15">
        <v>0</v>
      </c>
      <c r="D32" s="24">
        <f t="shared" si="9"/>
        <v>0</v>
      </c>
      <c r="E32" s="39">
        <v>0</v>
      </c>
      <c r="F32" s="24">
        <f t="shared" si="10"/>
        <v>0</v>
      </c>
      <c r="G32" s="256" t="s">
        <v>81</v>
      </c>
      <c r="H32" s="19">
        <v>5</v>
      </c>
      <c r="I32" s="31">
        <f t="shared" si="11"/>
        <v>3.2051282051282048E-2</v>
      </c>
      <c r="J32" s="19">
        <v>2</v>
      </c>
      <c r="K32" s="31">
        <f t="shared" si="12"/>
        <v>3.0769230769230771E-2</v>
      </c>
      <c r="L32" s="42">
        <v>392</v>
      </c>
      <c r="M32" s="31">
        <f t="shared" si="13"/>
        <v>5.6598325151602659E-2</v>
      </c>
      <c r="N32" s="31"/>
      <c r="O32" s="48"/>
      <c r="P32" s="48"/>
      <c r="Q32" s="48"/>
      <c r="R32" s="48"/>
      <c r="S32" s="48"/>
      <c r="T32" s="48"/>
      <c r="U32" s="48"/>
    </row>
    <row r="33" spans="1:21" s="12" customFormat="1" x14ac:dyDescent="0.25">
      <c r="A33" s="12" t="s">
        <v>681</v>
      </c>
      <c r="B33" s="66" t="s">
        <v>682</v>
      </c>
      <c r="C33" s="15">
        <v>0</v>
      </c>
      <c r="D33" s="24">
        <f t="shared" si="9"/>
        <v>0</v>
      </c>
      <c r="E33" s="39">
        <v>0</v>
      </c>
      <c r="F33" s="24">
        <f t="shared" si="10"/>
        <v>0</v>
      </c>
      <c r="G33" s="256" t="s">
        <v>81</v>
      </c>
      <c r="H33" s="19">
        <v>3</v>
      </c>
      <c r="I33" s="31">
        <f t="shared" si="11"/>
        <v>1.9230769230769232E-2</v>
      </c>
      <c r="J33" s="19">
        <v>2</v>
      </c>
      <c r="K33" s="31">
        <f t="shared" si="12"/>
        <v>3.0769230769230771E-2</v>
      </c>
      <c r="L33" s="42">
        <v>152</v>
      </c>
      <c r="M33" s="31">
        <f t="shared" si="13"/>
        <v>2.1946289344498989E-2</v>
      </c>
      <c r="N33" s="31"/>
      <c r="O33" s="48"/>
      <c r="P33" s="48"/>
      <c r="Q33" s="48"/>
      <c r="R33" s="48"/>
      <c r="S33" s="48"/>
      <c r="T33" s="48"/>
      <c r="U33" s="48"/>
    </row>
    <row r="34" spans="1:21" s="12" customFormat="1" x14ac:dyDescent="0.25">
      <c r="A34" s="12" t="s">
        <v>97</v>
      </c>
      <c r="B34" s="12" t="s">
        <v>491</v>
      </c>
      <c r="C34" s="15">
        <v>1</v>
      </c>
      <c r="D34" s="24">
        <f t="shared" si="9"/>
        <v>8.6956521739130436E-3</v>
      </c>
      <c r="E34" s="39">
        <v>24.5</v>
      </c>
      <c r="F34" s="24">
        <f t="shared" si="10"/>
        <v>4.0353795727438935E-3</v>
      </c>
      <c r="G34" s="256"/>
      <c r="H34" s="19">
        <v>14</v>
      </c>
      <c r="I34" s="31">
        <f t="shared" si="11"/>
        <v>8.9743589743589744E-2</v>
      </c>
      <c r="J34" s="19">
        <v>10</v>
      </c>
      <c r="K34" s="31">
        <f t="shared" si="12"/>
        <v>0.15384615384615385</v>
      </c>
      <c r="L34" s="42">
        <v>439</v>
      </c>
      <c r="M34" s="31">
        <f t="shared" si="13"/>
        <v>6.3384348830493792E-2</v>
      </c>
      <c r="N34" s="31"/>
      <c r="O34" s="48"/>
      <c r="P34" s="48"/>
      <c r="Q34" s="48"/>
      <c r="R34" s="48"/>
      <c r="S34" s="48"/>
      <c r="T34" s="48"/>
      <c r="U34" s="48"/>
    </row>
    <row r="35" spans="1:21" s="12" customFormat="1" x14ac:dyDescent="0.25">
      <c r="A35" s="12" t="s">
        <v>98</v>
      </c>
      <c r="B35" s="12" t="s">
        <v>492</v>
      </c>
      <c r="C35" s="15">
        <v>0</v>
      </c>
      <c r="D35" s="24">
        <f t="shared" si="9"/>
        <v>0</v>
      </c>
      <c r="E35" s="39">
        <v>0</v>
      </c>
      <c r="F35" s="24">
        <f t="shared" si="10"/>
        <v>0</v>
      </c>
      <c r="G35" s="256"/>
      <c r="H35" s="19">
        <v>5</v>
      </c>
      <c r="I35" s="31">
        <f t="shared" si="11"/>
        <v>3.2051282051282048E-2</v>
      </c>
      <c r="J35" s="19">
        <v>2</v>
      </c>
      <c r="K35" s="31">
        <f t="shared" si="12"/>
        <v>3.0769230769230771E-2</v>
      </c>
      <c r="L35" s="42">
        <v>1387</v>
      </c>
      <c r="M35" s="31">
        <f t="shared" si="13"/>
        <v>0.20025989026855329</v>
      </c>
      <c r="N35" s="31"/>
      <c r="O35" s="48"/>
      <c r="P35" s="48"/>
      <c r="Q35" s="48"/>
      <c r="R35" s="48"/>
      <c r="S35" s="48"/>
      <c r="T35" s="48"/>
      <c r="U35" s="48"/>
    </row>
    <row r="36" spans="1:21" s="12" customFormat="1" x14ac:dyDescent="0.25">
      <c r="A36" s="12" t="s">
        <v>99</v>
      </c>
      <c r="B36" s="12" t="s">
        <v>493</v>
      </c>
      <c r="C36" s="15">
        <v>2</v>
      </c>
      <c r="D36" s="24">
        <f t="shared" si="9"/>
        <v>1.7391304347826087E-2</v>
      </c>
      <c r="E36" s="39">
        <v>72</v>
      </c>
      <c r="F36" s="24">
        <f t="shared" si="10"/>
        <v>1.1859074662757563E-2</v>
      </c>
      <c r="G36" s="256" t="s">
        <v>27</v>
      </c>
      <c r="H36" s="19">
        <v>0</v>
      </c>
      <c r="I36" s="31">
        <f t="shared" si="11"/>
        <v>0</v>
      </c>
      <c r="J36" s="19">
        <v>0</v>
      </c>
      <c r="K36" s="31">
        <f t="shared" si="12"/>
        <v>0</v>
      </c>
      <c r="L36" s="42">
        <v>0</v>
      </c>
      <c r="M36" s="31">
        <f t="shared" si="13"/>
        <v>0</v>
      </c>
      <c r="N36" s="31"/>
      <c r="O36" s="48"/>
      <c r="P36" s="48"/>
      <c r="Q36" s="48"/>
      <c r="R36" s="48"/>
      <c r="S36" s="48"/>
      <c r="T36" s="48"/>
      <c r="U36" s="48"/>
    </row>
    <row r="37" spans="1:21" s="12" customFormat="1" x14ac:dyDescent="0.25">
      <c r="A37" s="12" t="s">
        <v>102</v>
      </c>
      <c r="B37" s="12" t="s">
        <v>494</v>
      </c>
      <c r="C37" s="15">
        <v>4</v>
      </c>
      <c r="D37" s="24">
        <f t="shared" si="9"/>
        <v>3.4782608695652174E-2</v>
      </c>
      <c r="E37" s="39">
        <v>214.6</v>
      </c>
      <c r="F37" s="24">
        <f t="shared" si="10"/>
        <v>3.5346630869830184E-2</v>
      </c>
      <c r="G37" s="256"/>
      <c r="H37" s="19">
        <v>0</v>
      </c>
      <c r="I37" s="31">
        <f t="shared" si="11"/>
        <v>0</v>
      </c>
      <c r="J37" s="19">
        <v>0</v>
      </c>
      <c r="K37" s="31">
        <f t="shared" si="12"/>
        <v>0</v>
      </c>
      <c r="L37" s="42">
        <v>0</v>
      </c>
      <c r="M37" s="31">
        <f t="shared" si="13"/>
        <v>0</v>
      </c>
      <c r="N37" s="31"/>
      <c r="O37" s="48"/>
      <c r="P37" s="48"/>
      <c r="Q37" s="48"/>
      <c r="R37" s="48"/>
      <c r="S37" s="48"/>
      <c r="T37" s="48"/>
      <c r="U37" s="48"/>
    </row>
    <row r="38" spans="1:21" s="254" customFormat="1" x14ac:dyDescent="0.25">
      <c r="A38" s="254" t="s">
        <v>105</v>
      </c>
      <c r="B38" s="254" t="s">
        <v>495</v>
      </c>
      <c r="C38" s="255">
        <v>0</v>
      </c>
      <c r="D38" s="256">
        <f t="shared" si="9"/>
        <v>0</v>
      </c>
      <c r="E38" s="257">
        <v>0</v>
      </c>
      <c r="F38" s="256">
        <f t="shared" si="10"/>
        <v>0</v>
      </c>
      <c r="G38" s="256"/>
      <c r="H38" s="258">
        <v>0</v>
      </c>
      <c r="I38" s="259">
        <f t="shared" si="11"/>
        <v>0</v>
      </c>
      <c r="J38" s="258">
        <v>0</v>
      </c>
      <c r="K38" s="259">
        <f t="shared" si="12"/>
        <v>0</v>
      </c>
      <c r="L38" s="260">
        <v>0</v>
      </c>
      <c r="M38" s="259">
        <f t="shared" si="13"/>
        <v>0</v>
      </c>
      <c r="N38" s="259"/>
      <c r="O38" s="261"/>
      <c r="P38" s="261"/>
      <c r="Q38" s="261"/>
      <c r="R38" s="261"/>
      <c r="S38" s="261"/>
      <c r="T38" s="261"/>
      <c r="U38" s="261"/>
    </row>
    <row r="39" spans="1:21" s="17" customFormat="1" x14ac:dyDescent="0.25">
      <c r="A39" s="12" t="s">
        <v>104</v>
      </c>
      <c r="B39" s="12" t="s">
        <v>496</v>
      </c>
      <c r="C39" s="15">
        <v>1</v>
      </c>
      <c r="D39" s="24">
        <f t="shared" si="9"/>
        <v>8.6956521739130436E-3</v>
      </c>
      <c r="E39" s="39">
        <v>76.2</v>
      </c>
      <c r="F39" s="24">
        <f t="shared" si="10"/>
        <v>1.2550854018085089E-2</v>
      </c>
      <c r="G39" s="256" t="s">
        <v>73</v>
      </c>
      <c r="H39" s="19">
        <v>2</v>
      </c>
      <c r="I39" s="31">
        <f t="shared" si="11"/>
        <v>1.282051282051282E-2</v>
      </c>
      <c r="J39" s="19">
        <v>1</v>
      </c>
      <c r="K39" s="31">
        <f t="shared" si="12"/>
        <v>1.5384615384615385E-2</v>
      </c>
      <c r="L39" s="42">
        <v>83</v>
      </c>
      <c r="M39" s="31">
        <f t="shared" si="13"/>
        <v>1.1983829049956684E-2</v>
      </c>
      <c r="N39" s="31"/>
      <c r="O39" s="53"/>
      <c r="P39" s="53"/>
      <c r="Q39" s="53"/>
      <c r="R39" s="53"/>
      <c r="S39" s="53"/>
      <c r="T39" s="53"/>
      <c r="U39" s="53"/>
    </row>
    <row r="40" spans="1:21" s="12" customFormat="1" x14ac:dyDescent="0.25">
      <c r="A40" s="12" t="s">
        <v>103</v>
      </c>
      <c r="B40" s="12" t="s">
        <v>497</v>
      </c>
      <c r="C40" s="15">
        <v>0</v>
      </c>
      <c r="D40" s="24">
        <f t="shared" si="9"/>
        <v>0</v>
      </c>
      <c r="E40" s="39">
        <v>0</v>
      </c>
      <c r="F40" s="24">
        <f t="shared" si="10"/>
        <v>0</v>
      </c>
      <c r="G40" s="256" t="s">
        <v>74</v>
      </c>
      <c r="H40" s="19">
        <v>24</v>
      </c>
      <c r="I40" s="31">
        <f t="shared" si="11"/>
        <v>0.15384615384615385</v>
      </c>
      <c r="J40" s="19">
        <v>8</v>
      </c>
      <c r="K40" s="31">
        <f t="shared" si="12"/>
        <v>0.12307692307692308</v>
      </c>
      <c r="L40" s="42">
        <v>676</v>
      </c>
      <c r="M40" s="31">
        <f t="shared" si="13"/>
        <v>9.7603234190008659E-2</v>
      </c>
      <c r="N40" s="31"/>
      <c r="O40" s="48"/>
      <c r="P40" s="48"/>
      <c r="Q40" s="48"/>
      <c r="R40" s="48"/>
      <c r="S40" s="48"/>
      <c r="T40" s="48"/>
      <c r="U40" s="48"/>
    </row>
    <row r="41" spans="1:21" s="12" customFormat="1" x14ac:dyDescent="0.25">
      <c r="A41" s="12" t="s">
        <v>110</v>
      </c>
      <c r="B41" s="12" t="s">
        <v>498</v>
      </c>
      <c r="C41" s="15">
        <v>4</v>
      </c>
      <c r="D41" s="24">
        <f t="shared" si="9"/>
        <v>3.4782608695652174E-2</v>
      </c>
      <c r="E41" s="39">
        <v>109.4</v>
      </c>
      <c r="F41" s="24">
        <f t="shared" si="10"/>
        <v>1.8019205112578856E-2</v>
      </c>
      <c r="G41" s="256"/>
      <c r="H41" s="19">
        <v>16</v>
      </c>
      <c r="I41" s="31">
        <f t="shared" si="11"/>
        <v>0.10256410256410256</v>
      </c>
      <c r="J41" s="19">
        <v>11</v>
      </c>
      <c r="K41" s="31">
        <f t="shared" si="12"/>
        <v>0.16923076923076924</v>
      </c>
      <c r="L41" s="42">
        <v>473</v>
      </c>
      <c r="M41" s="31">
        <f t="shared" si="13"/>
        <v>6.829338723650015E-2</v>
      </c>
      <c r="N41" s="31"/>
      <c r="O41" s="48"/>
      <c r="P41" s="48"/>
      <c r="Q41" s="48"/>
      <c r="R41" s="48"/>
      <c r="S41" s="48"/>
      <c r="T41" s="48"/>
      <c r="U41" s="48"/>
    </row>
    <row r="42" spans="1:21" s="12" customFormat="1" x14ac:dyDescent="0.25">
      <c r="A42" s="12" t="s">
        <v>111</v>
      </c>
      <c r="B42" s="12" t="s">
        <v>499</v>
      </c>
      <c r="C42" s="15">
        <v>4</v>
      </c>
      <c r="D42" s="24">
        <f t="shared" si="9"/>
        <v>3.4782608695652174E-2</v>
      </c>
      <c r="E42" s="39">
        <v>42.3</v>
      </c>
      <c r="F42" s="24">
        <f t="shared" si="10"/>
        <v>6.9672063643700681E-3</v>
      </c>
      <c r="G42" s="256" t="s">
        <v>78</v>
      </c>
      <c r="H42" s="19">
        <v>1</v>
      </c>
      <c r="I42" s="31">
        <f t="shared" si="11"/>
        <v>6.41025641025641E-3</v>
      </c>
      <c r="J42" s="19">
        <v>1</v>
      </c>
      <c r="K42" s="31">
        <f t="shared" si="12"/>
        <v>1.5384615384615385E-2</v>
      </c>
      <c r="L42" s="42">
        <v>10</v>
      </c>
      <c r="M42" s="31">
        <f t="shared" si="13"/>
        <v>1.4438348252959862E-3</v>
      </c>
      <c r="N42" s="31"/>
      <c r="O42" s="48"/>
      <c r="P42" s="48"/>
      <c r="Q42" s="48"/>
      <c r="R42" s="48"/>
      <c r="S42" s="48"/>
      <c r="T42" s="48"/>
      <c r="U42" s="48"/>
    </row>
    <row r="43" spans="1:21" s="12" customFormat="1" x14ac:dyDescent="0.25">
      <c r="A43" s="12" t="s">
        <v>112</v>
      </c>
      <c r="B43" s="12" t="s">
        <v>500</v>
      </c>
      <c r="C43" s="15">
        <v>5</v>
      </c>
      <c r="D43" s="24">
        <f t="shared" si="9"/>
        <v>4.3478260869565216E-2</v>
      </c>
      <c r="E43" s="39">
        <v>114.9</v>
      </c>
      <c r="F43" s="24">
        <f t="shared" si="10"/>
        <v>1.8925106649317281E-2</v>
      </c>
      <c r="G43" s="256"/>
      <c r="H43" s="19">
        <v>10</v>
      </c>
      <c r="I43" s="31">
        <f t="shared" si="11"/>
        <v>6.4102564102564097E-2</v>
      </c>
      <c r="J43" s="19">
        <v>6</v>
      </c>
      <c r="K43" s="31">
        <f t="shared" si="12"/>
        <v>9.2307692307692313E-2</v>
      </c>
      <c r="L43" s="42">
        <v>357</v>
      </c>
      <c r="M43" s="31">
        <f t="shared" si="13"/>
        <v>5.1544903263066703E-2</v>
      </c>
      <c r="N43" s="31"/>
      <c r="O43" s="48"/>
      <c r="P43" s="48"/>
      <c r="Q43" s="48"/>
      <c r="R43" s="48"/>
      <c r="S43" s="48"/>
      <c r="T43" s="48"/>
      <c r="U43" s="48"/>
    </row>
    <row r="44" spans="1:21" s="12" customFormat="1" x14ac:dyDescent="0.25">
      <c r="A44" s="12" t="s">
        <v>113</v>
      </c>
      <c r="B44" s="12" t="s">
        <v>501</v>
      </c>
      <c r="C44" s="15">
        <v>3</v>
      </c>
      <c r="D44" s="24">
        <f t="shared" si="9"/>
        <v>2.6086956521739129E-2</v>
      </c>
      <c r="E44" s="39">
        <v>48.5</v>
      </c>
      <c r="F44" s="24">
        <f t="shared" si="10"/>
        <v>7.9884044603297476E-3</v>
      </c>
      <c r="G44" s="256" t="s">
        <v>76</v>
      </c>
      <c r="H44" s="19">
        <v>4</v>
      </c>
      <c r="I44" s="31">
        <f t="shared" si="11"/>
        <v>2.564102564102564E-2</v>
      </c>
      <c r="J44" s="19">
        <v>2</v>
      </c>
      <c r="K44" s="31">
        <f t="shared" si="12"/>
        <v>3.0769230769230771E-2</v>
      </c>
      <c r="L44" s="42">
        <v>35</v>
      </c>
      <c r="M44" s="31">
        <f t="shared" si="13"/>
        <v>5.0534218885359512E-3</v>
      </c>
      <c r="N44" s="31"/>
      <c r="O44" s="48"/>
      <c r="P44" s="48"/>
      <c r="Q44" s="48"/>
      <c r="R44" s="48"/>
      <c r="S44" s="48"/>
      <c r="T44" s="48"/>
      <c r="U44" s="48"/>
    </row>
    <row r="45" spans="1:21" s="12" customFormat="1" x14ac:dyDescent="0.25">
      <c r="A45" s="12" t="s">
        <v>114</v>
      </c>
      <c r="B45" s="12" t="s">
        <v>502</v>
      </c>
      <c r="C45" s="15">
        <v>7</v>
      </c>
      <c r="D45" s="24">
        <f t="shared" si="9"/>
        <v>6.0869565217391307E-2</v>
      </c>
      <c r="E45" s="39">
        <v>482.5</v>
      </c>
      <c r="F45" s="24">
        <f t="shared" si="10"/>
        <v>7.9472271177507284E-2</v>
      </c>
      <c r="G45" s="256" t="s">
        <v>77</v>
      </c>
      <c r="H45" s="19">
        <v>29</v>
      </c>
      <c r="I45" s="31">
        <f t="shared" si="11"/>
        <v>0.1858974358974359</v>
      </c>
      <c r="J45" s="19">
        <v>8</v>
      </c>
      <c r="K45" s="31">
        <f t="shared" si="12"/>
        <v>0.12307692307692308</v>
      </c>
      <c r="L45" s="42">
        <v>2236</v>
      </c>
      <c r="M45" s="31">
        <f t="shared" si="13"/>
        <v>0.32284146693618249</v>
      </c>
      <c r="N45" s="31"/>
      <c r="O45" s="48"/>
      <c r="P45" s="48"/>
      <c r="Q45" s="48"/>
      <c r="R45" s="48"/>
      <c r="S45" s="48"/>
      <c r="T45" s="48"/>
      <c r="U45" s="48"/>
    </row>
    <row r="46" spans="1:21" s="12" customFormat="1" x14ac:dyDescent="0.25">
      <c r="A46" s="12" t="s">
        <v>115</v>
      </c>
      <c r="B46" s="12" t="s">
        <v>503</v>
      </c>
      <c r="C46" s="15">
        <v>0</v>
      </c>
      <c r="D46" s="24">
        <f t="shared" si="9"/>
        <v>0</v>
      </c>
      <c r="E46" s="39">
        <v>0</v>
      </c>
      <c r="F46" s="24">
        <f t="shared" si="10"/>
        <v>0</v>
      </c>
      <c r="G46" s="256"/>
      <c r="H46" s="19">
        <v>1</v>
      </c>
      <c r="I46" s="31">
        <f t="shared" si="11"/>
        <v>6.41025641025641E-3</v>
      </c>
      <c r="J46" s="19">
        <v>1</v>
      </c>
      <c r="K46" s="31">
        <f t="shared" si="12"/>
        <v>1.5384615384615385E-2</v>
      </c>
      <c r="L46" s="42">
        <v>10</v>
      </c>
      <c r="M46" s="31">
        <f t="shared" si="13"/>
        <v>1.4438348252959862E-3</v>
      </c>
      <c r="N46" s="31"/>
      <c r="O46" s="48"/>
      <c r="P46" s="48"/>
      <c r="Q46" s="48"/>
      <c r="R46" s="48"/>
      <c r="S46" s="48"/>
      <c r="T46" s="48"/>
      <c r="U46" s="48"/>
    </row>
    <row r="47" spans="1:21" s="12" customFormat="1" x14ac:dyDescent="0.25">
      <c r="A47" s="12" t="s">
        <v>116</v>
      </c>
      <c r="B47" s="12" t="s">
        <v>504</v>
      </c>
      <c r="C47" s="15">
        <v>0</v>
      </c>
      <c r="D47" s="24">
        <f t="shared" si="9"/>
        <v>0</v>
      </c>
      <c r="E47" s="39">
        <v>0</v>
      </c>
      <c r="F47" s="24">
        <f t="shared" si="10"/>
        <v>0</v>
      </c>
      <c r="G47" s="256"/>
      <c r="H47" s="19">
        <v>1</v>
      </c>
      <c r="I47" s="31">
        <f t="shared" si="11"/>
        <v>6.41025641025641E-3</v>
      </c>
      <c r="J47" s="19">
        <v>1</v>
      </c>
      <c r="K47" s="31">
        <f t="shared" si="12"/>
        <v>1.5384615384615385E-2</v>
      </c>
      <c r="L47" s="42">
        <v>20</v>
      </c>
      <c r="M47" s="31">
        <f t="shared" si="13"/>
        <v>2.8876696505919725E-3</v>
      </c>
      <c r="N47" s="31"/>
      <c r="O47" s="48"/>
      <c r="P47" s="48"/>
      <c r="Q47" s="48"/>
      <c r="R47" s="48"/>
      <c r="S47" s="48"/>
      <c r="T47" s="48"/>
      <c r="U47" s="48"/>
    </row>
    <row r="48" spans="1:21" s="12" customFormat="1" x14ac:dyDescent="0.25">
      <c r="A48" s="12" t="s">
        <v>117</v>
      </c>
      <c r="B48" s="12" t="s">
        <v>505</v>
      </c>
      <c r="C48" s="15">
        <v>2</v>
      </c>
      <c r="D48" s="24">
        <f t="shared" si="9"/>
        <v>1.7391304347826087E-2</v>
      </c>
      <c r="E48" s="39">
        <v>246.3</v>
      </c>
      <c r="F48" s="24">
        <f t="shared" si="10"/>
        <v>4.0567917908849838E-2</v>
      </c>
      <c r="G48" s="256" t="s">
        <v>75</v>
      </c>
      <c r="H48" s="19">
        <v>1</v>
      </c>
      <c r="I48" s="31">
        <f t="shared" si="11"/>
        <v>6.41025641025641E-3</v>
      </c>
      <c r="J48" s="19">
        <v>1</v>
      </c>
      <c r="K48" s="31">
        <f t="shared" si="12"/>
        <v>1.5384615384615385E-2</v>
      </c>
      <c r="L48" s="42">
        <v>20</v>
      </c>
      <c r="M48" s="31">
        <f t="shared" si="13"/>
        <v>2.8876696505919725E-3</v>
      </c>
      <c r="N48" s="31"/>
      <c r="O48" s="48"/>
      <c r="P48" s="48"/>
      <c r="Q48" s="48"/>
      <c r="R48" s="48"/>
      <c r="S48" s="48"/>
      <c r="T48" s="48"/>
      <c r="U48" s="48"/>
    </row>
    <row r="49" spans="1:21" s="12" customFormat="1" x14ac:dyDescent="0.25">
      <c r="A49" s="12" t="s">
        <v>118</v>
      </c>
      <c r="B49" s="12" t="s">
        <v>506</v>
      </c>
      <c r="C49" s="15">
        <v>3</v>
      </c>
      <c r="D49" s="24">
        <f t="shared" si="9"/>
        <v>2.6086956521739129E-2</v>
      </c>
      <c r="E49" s="39">
        <v>75.900000000000006</v>
      </c>
      <c r="F49" s="24">
        <f t="shared" si="10"/>
        <v>1.2501441206990265E-2</v>
      </c>
      <c r="G49" s="256"/>
      <c r="H49" s="19">
        <v>12</v>
      </c>
      <c r="I49" s="31">
        <f t="shared" si="11"/>
        <v>7.6923076923076927E-2</v>
      </c>
      <c r="J49" s="19">
        <v>1</v>
      </c>
      <c r="K49" s="31">
        <f t="shared" si="12"/>
        <v>1.5384615384615385E-2</v>
      </c>
      <c r="L49" s="42">
        <v>1365</v>
      </c>
      <c r="M49" s="31">
        <f t="shared" si="13"/>
        <v>0.19708345365290211</v>
      </c>
      <c r="N49" s="31"/>
      <c r="O49" s="48"/>
      <c r="P49" s="48"/>
      <c r="Q49" s="48"/>
      <c r="R49" s="48"/>
      <c r="S49" s="48"/>
      <c r="T49" s="48"/>
      <c r="U49" s="48"/>
    </row>
    <row r="50" spans="1:21" s="12" customFormat="1" x14ac:dyDescent="0.25">
      <c r="A50" s="12" t="s">
        <v>86</v>
      </c>
      <c r="B50" s="12" t="s">
        <v>507</v>
      </c>
      <c r="C50" s="15">
        <v>1</v>
      </c>
      <c r="D50" s="24">
        <f t="shared" si="9"/>
        <v>8.6956521739130436E-3</v>
      </c>
      <c r="E50" s="39">
        <v>20.7</v>
      </c>
      <c r="F50" s="24">
        <f t="shared" si="10"/>
        <v>3.4094839655427994E-3</v>
      </c>
      <c r="G50" s="256" t="s">
        <v>80</v>
      </c>
      <c r="H50" s="19">
        <v>4</v>
      </c>
      <c r="I50" s="31">
        <f t="shared" si="11"/>
        <v>2.564102564102564E-2</v>
      </c>
      <c r="J50" s="19">
        <v>4</v>
      </c>
      <c r="K50" s="31">
        <f t="shared" si="12"/>
        <v>6.1538461538461542E-2</v>
      </c>
      <c r="L50" s="42">
        <v>112</v>
      </c>
      <c r="M50" s="31">
        <f t="shared" si="13"/>
        <v>1.6170950043315046E-2</v>
      </c>
      <c r="N50" s="31"/>
      <c r="O50" s="48"/>
      <c r="P50" s="48"/>
      <c r="Q50" s="48"/>
      <c r="R50" s="48"/>
      <c r="S50" s="48"/>
      <c r="T50" s="48"/>
      <c r="U50" s="48"/>
    </row>
    <row r="51" spans="1:21" s="12" customFormat="1" x14ac:dyDescent="0.25">
      <c r="A51" s="12" t="s">
        <v>87</v>
      </c>
      <c r="B51" s="12" t="s">
        <v>508</v>
      </c>
      <c r="C51" s="15">
        <v>4</v>
      </c>
      <c r="D51" s="24">
        <f t="shared" si="9"/>
        <v>3.4782608695652174E-2</v>
      </c>
      <c r="E51" s="39">
        <v>183.5</v>
      </c>
      <c r="F51" s="24">
        <f t="shared" si="10"/>
        <v>3.0224169453000181E-2</v>
      </c>
      <c r="G51" s="24"/>
      <c r="H51" s="19">
        <v>1</v>
      </c>
      <c r="I51" s="31">
        <f t="shared" si="11"/>
        <v>6.41025641025641E-3</v>
      </c>
      <c r="J51" s="19">
        <v>1</v>
      </c>
      <c r="K51" s="31">
        <f t="shared" si="12"/>
        <v>1.5384615384615385E-2</v>
      </c>
      <c r="L51" s="42">
        <v>631</v>
      </c>
      <c r="M51" s="31">
        <f t="shared" si="13"/>
        <v>9.1105977476176728E-2</v>
      </c>
      <c r="N51" s="31"/>
      <c r="O51" s="48"/>
      <c r="P51" s="48"/>
      <c r="Q51" s="48"/>
      <c r="R51" s="48"/>
      <c r="S51" s="48"/>
      <c r="T51" s="48"/>
      <c r="U51" s="48"/>
    </row>
    <row r="52" spans="1:21" s="12" customFormat="1" x14ac:dyDescent="0.25">
      <c r="A52" s="12" t="s">
        <v>88</v>
      </c>
      <c r="B52" s="12" t="s">
        <v>509</v>
      </c>
      <c r="C52" s="15">
        <v>1</v>
      </c>
      <c r="D52" s="24">
        <f t="shared" si="9"/>
        <v>8.6956521739130436E-3</v>
      </c>
      <c r="E52" s="39">
        <v>74.2</v>
      </c>
      <c r="F52" s="24">
        <f t="shared" si="10"/>
        <v>1.2221435277452935E-2</v>
      </c>
      <c r="G52" s="24"/>
      <c r="H52" s="19">
        <v>0</v>
      </c>
      <c r="I52" s="31">
        <f t="shared" si="11"/>
        <v>0</v>
      </c>
      <c r="J52" s="19">
        <v>0</v>
      </c>
      <c r="K52" s="31">
        <f t="shared" si="12"/>
        <v>0</v>
      </c>
      <c r="L52" s="42">
        <v>0</v>
      </c>
      <c r="M52" s="31">
        <f t="shared" si="13"/>
        <v>0</v>
      </c>
      <c r="N52" s="31"/>
      <c r="O52" s="48"/>
      <c r="P52" s="48"/>
      <c r="Q52" s="48"/>
      <c r="R52" s="48"/>
      <c r="S52" s="48"/>
      <c r="T52" s="48"/>
      <c r="U52" s="48"/>
    </row>
    <row r="53" spans="1:21" s="12" customFormat="1" x14ac:dyDescent="0.25">
      <c r="A53" s="12" t="s">
        <v>89</v>
      </c>
      <c r="B53" s="12" t="s">
        <v>510</v>
      </c>
      <c r="C53" s="15">
        <v>2</v>
      </c>
      <c r="D53" s="24">
        <f t="shared" si="9"/>
        <v>1.7391304347826087E-2</v>
      </c>
      <c r="E53" s="39">
        <v>79</v>
      </c>
      <c r="F53" s="24">
        <f t="shared" si="10"/>
        <v>1.3012040254970105E-2</v>
      </c>
      <c r="G53" s="24"/>
      <c r="H53" s="19">
        <v>2</v>
      </c>
      <c r="I53" s="31">
        <f t="shared" si="11"/>
        <v>1.282051282051282E-2</v>
      </c>
      <c r="J53" s="21">
        <v>2</v>
      </c>
      <c r="K53" s="31">
        <f t="shared" si="12"/>
        <v>3.0769230769230771E-2</v>
      </c>
      <c r="L53" s="42">
        <v>34</v>
      </c>
      <c r="M53" s="31">
        <f t="shared" si="13"/>
        <v>4.9090384060063528E-3</v>
      </c>
      <c r="N53" s="31"/>
      <c r="O53" s="48"/>
      <c r="P53" s="48"/>
      <c r="Q53" s="48"/>
      <c r="R53" s="48"/>
      <c r="S53" s="48"/>
      <c r="T53" s="48"/>
      <c r="U53" s="48"/>
    </row>
    <row r="54" spans="1:21" s="79" customFormat="1" x14ac:dyDescent="0.25">
      <c r="A54" s="254" t="s">
        <v>121</v>
      </c>
      <c r="B54" s="254" t="s">
        <v>511</v>
      </c>
      <c r="C54" s="262">
        <v>0</v>
      </c>
      <c r="D54" s="256">
        <f t="shared" si="9"/>
        <v>0</v>
      </c>
      <c r="E54" s="262">
        <v>0</v>
      </c>
      <c r="F54" s="256">
        <f t="shared" si="10"/>
        <v>0</v>
      </c>
      <c r="G54" s="256"/>
      <c r="H54" s="263">
        <v>0</v>
      </c>
      <c r="I54" s="259">
        <f t="shared" si="11"/>
        <v>0</v>
      </c>
      <c r="J54" s="263">
        <v>0</v>
      </c>
      <c r="K54" s="259">
        <f t="shared" si="12"/>
        <v>0</v>
      </c>
      <c r="L54" s="263">
        <v>0</v>
      </c>
      <c r="M54" s="259">
        <f t="shared" si="13"/>
        <v>0</v>
      </c>
      <c r="N54" s="259"/>
      <c r="O54" s="261"/>
      <c r="P54" s="261"/>
      <c r="Q54" s="261"/>
      <c r="R54" s="261"/>
      <c r="S54" s="261"/>
      <c r="T54" s="261"/>
      <c r="U54" s="261"/>
    </row>
    <row r="55" spans="1:21" x14ac:dyDescent="0.25">
      <c r="A55" s="12" t="s">
        <v>123</v>
      </c>
      <c r="B55" s="12" t="s">
        <v>512</v>
      </c>
      <c r="C55" s="250">
        <v>0</v>
      </c>
      <c r="D55" s="24">
        <f t="shared" si="9"/>
        <v>0</v>
      </c>
      <c r="E55" s="250">
        <v>0</v>
      </c>
      <c r="F55" s="24">
        <f t="shared" si="10"/>
        <v>0</v>
      </c>
      <c r="G55" s="24"/>
      <c r="H55" s="251">
        <v>2</v>
      </c>
      <c r="I55" s="31">
        <f t="shared" si="11"/>
        <v>1.282051282051282E-2</v>
      </c>
      <c r="J55" s="251">
        <v>1</v>
      </c>
      <c r="K55" s="31">
        <f t="shared" si="12"/>
        <v>1.5384615384615385E-2</v>
      </c>
      <c r="L55" s="251">
        <v>83</v>
      </c>
      <c r="M55" s="31">
        <f t="shared" si="13"/>
        <v>1.1983829049956684E-2</v>
      </c>
      <c r="N55" s="31"/>
      <c r="O55" s="48"/>
      <c r="P55" s="48"/>
      <c r="Q55" s="48"/>
      <c r="R55" s="48"/>
      <c r="S55" s="48"/>
      <c r="T55" s="48"/>
      <c r="U55" s="48"/>
    </row>
    <row r="56" spans="1:21" s="79" customFormat="1" x14ac:dyDescent="0.25">
      <c r="A56" s="254" t="s">
        <v>122</v>
      </c>
      <c r="B56" s="254" t="s">
        <v>513</v>
      </c>
      <c r="C56" s="262">
        <v>0</v>
      </c>
      <c r="D56" s="256">
        <f t="shared" si="9"/>
        <v>0</v>
      </c>
      <c r="E56" s="262">
        <v>0</v>
      </c>
      <c r="F56" s="256">
        <f t="shared" si="10"/>
        <v>0</v>
      </c>
      <c r="G56" s="256"/>
      <c r="H56" s="263">
        <v>0</v>
      </c>
      <c r="I56" s="259">
        <f t="shared" si="11"/>
        <v>0</v>
      </c>
      <c r="J56" s="263">
        <v>0</v>
      </c>
      <c r="K56" s="259">
        <f t="shared" si="12"/>
        <v>0</v>
      </c>
      <c r="L56" s="263">
        <v>0</v>
      </c>
      <c r="M56" s="259">
        <f t="shared" si="13"/>
        <v>0</v>
      </c>
      <c r="N56" s="259"/>
      <c r="O56" s="261"/>
      <c r="P56" s="261"/>
      <c r="Q56" s="261"/>
      <c r="R56" s="261"/>
      <c r="S56" s="261"/>
      <c r="T56" s="261"/>
      <c r="U56" s="261"/>
    </row>
    <row r="57" spans="1:21" s="79" customFormat="1" x14ac:dyDescent="0.25">
      <c r="A57" s="254" t="s">
        <v>124</v>
      </c>
      <c r="B57" s="254" t="s">
        <v>514</v>
      </c>
      <c r="C57" s="292">
        <v>0</v>
      </c>
      <c r="D57" s="293">
        <f t="shared" si="9"/>
        <v>0</v>
      </c>
      <c r="E57" s="292">
        <v>0</v>
      </c>
      <c r="F57" s="293">
        <f t="shared" si="10"/>
        <v>0</v>
      </c>
      <c r="G57" s="293"/>
      <c r="H57" s="294">
        <v>0</v>
      </c>
      <c r="I57" s="295">
        <f t="shared" si="11"/>
        <v>0</v>
      </c>
      <c r="J57" s="294">
        <v>0</v>
      </c>
      <c r="K57" s="295">
        <f t="shared" si="12"/>
        <v>0</v>
      </c>
      <c r="L57" s="294">
        <v>0</v>
      </c>
      <c r="M57" s="295">
        <f t="shared" si="13"/>
        <v>0</v>
      </c>
      <c r="N57" s="295"/>
      <c r="O57" s="296"/>
      <c r="P57" s="296"/>
      <c r="Q57" s="296"/>
      <c r="R57" s="261"/>
      <c r="S57" s="261"/>
      <c r="T57" s="261"/>
      <c r="U57" s="261"/>
    </row>
    <row r="58" spans="1:21" ht="23.25" x14ac:dyDescent="0.35">
      <c r="A58" s="27" t="s">
        <v>527</v>
      </c>
      <c r="B58" s="268" t="s">
        <v>552</v>
      </c>
      <c r="C58" s="250"/>
      <c r="D58" s="24"/>
      <c r="E58" s="250"/>
      <c r="F58" s="250"/>
      <c r="G58" s="250"/>
      <c r="H58" s="251"/>
      <c r="I58" s="251"/>
      <c r="J58" s="251"/>
      <c r="K58" s="251"/>
      <c r="L58" s="251"/>
      <c r="M58" s="251"/>
      <c r="N58" s="251"/>
      <c r="O58" s="48"/>
      <c r="P58" s="48"/>
      <c r="Q58" s="48"/>
      <c r="R58" s="48"/>
      <c r="S58" s="48"/>
      <c r="T58" s="48"/>
      <c r="U58" s="48"/>
    </row>
    <row r="59" spans="1:21" x14ac:dyDescent="0.25">
      <c r="A59" s="363" t="s">
        <v>613</v>
      </c>
      <c r="B59" s="12"/>
      <c r="C59" s="250"/>
      <c r="D59" s="24"/>
      <c r="E59" s="250"/>
      <c r="F59" s="250"/>
      <c r="G59" s="250"/>
      <c r="H59" s="251"/>
      <c r="I59" s="251"/>
      <c r="J59" s="251"/>
      <c r="K59" s="251"/>
      <c r="L59" s="251"/>
      <c r="M59" s="251"/>
      <c r="N59" s="251"/>
      <c r="O59" s="48"/>
      <c r="P59" s="48"/>
      <c r="Q59" s="307" t="s">
        <v>3</v>
      </c>
      <c r="R59" s="311" t="s">
        <v>573</v>
      </c>
      <c r="S59" s="48"/>
      <c r="T59" s="53" t="s">
        <v>34</v>
      </c>
      <c r="U59" s="53" t="s">
        <v>574</v>
      </c>
    </row>
    <row r="60" spans="1:21" x14ac:dyDescent="0.25">
      <c r="A60" s="269" t="s">
        <v>523</v>
      </c>
      <c r="B60" s="12"/>
      <c r="C60" s="250"/>
      <c r="D60" s="24"/>
      <c r="E60" s="250"/>
      <c r="F60" s="250"/>
      <c r="G60" s="250"/>
      <c r="H60" s="251"/>
      <c r="I60" s="251"/>
      <c r="J60" s="251"/>
      <c r="K60" s="251"/>
      <c r="L60" s="251"/>
      <c r="M60" s="251"/>
      <c r="N60" s="251"/>
      <c r="O60" s="48"/>
      <c r="P60" s="48"/>
      <c r="Q60" s="58"/>
      <c r="R60" s="48"/>
      <c r="S60" s="48"/>
      <c r="T60" s="261">
        <v>91</v>
      </c>
      <c r="U60" s="314">
        <f t="shared" ref="U60:U61" si="14">T60/T$6</f>
        <v>0.5112359550561798</v>
      </c>
    </row>
    <row r="61" spans="1:21" x14ac:dyDescent="0.25">
      <c r="A61" s="269" t="s">
        <v>534</v>
      </c>
      <c r="B61" s="12"/>
      <c r="C61" s="250"/>
      <c r="D61" s="24"/>
      <c r="E61" s="39"/>
      <c r="F61" s="250"/>
      <c r="G61" s="250"/>
      <c r="H61" s="251"/>
      <c r="I61" s="251"/>
      <c r="J61" s="251"/>
      <c r="K61" s="251"/>
      <c r="L61" s="251"/>
      <c r="M61" s="251"/>
      <c r="N61" s="251"/>
      <c r="O61" s="48"/>
      <c r="P61" s="48"/>
      <c r="Q61" s="48"/>
      <c r="R61" s="48"/>
      <c r="S61" s="311"/>
      <c r="T61" s="261">
        <v>55</v>
      </c>
      <c r="U61" s="314">
        <f t="shared" si="14"/>
        <v>0.3089887640449438</v>
      </c>
    </row>
    <row r="62" spans="1:21" x14ac:dyDescent="0.25">
      <c r="A62" s="12" t="s">
        <v>462</v>
      </c>
      <c r="B62" s="12" t="s">
        <v>460</v>
      </c>
      <c r="C62" s="297"/>
      <c r="D62" s="298"/>
      <c r="E62" s="299"/>
      <c r="F62" s="297"/>
      <c r="G62" s="297"/>
      <c r="H62" s="300">
        <v>0</v>
      </c>
      <c r="I62" s="301">
        <f>H62/H$6</f>
        <v>0</v>
      </c>
      <c r="J62" s="302">
        <v>0</v>
      </c>
      <c r="K62" s="301">
        <f>J62/J$6</f>
        <v>0</v>
      </c>
      <c r="L62" s="303">
        <v>0</v>
      </c>
      <c r="M62" s="301">
        <f>L62/L$6</f>
        <v>0</v>
      </c>
      <c r="N62" s="300"/>
      <c r="O62" s="304"/>
      <c r="P62" s="304"/>
      <c r="Q62" s="58">
        <v>2954</v>
      </c>
      <c r="R62" s="56">
        <f>Q62/Q$6</f>
        <v>5.1320361362056983E-2</v>
      </c>
      <c r="S62" s="56"/>
      <c r="T62" s="48">
        <v>11</v>
      </c>
      <c r="U62" s="56">
        <f>T62/T$6</f>
        <v>6.1797752808988762E-2</v>
      </c>
    </row>
    <row r="63" spans="1:21" x14ac:dyDescent="0.25">
      <c r="A63" s="12" t="s">
        <v>474</v>
      </c>
      <c r="B63" s="12" t="s">
        <v>470</v>
      </c>
      <c r="C63" s="250">
        <v>1</v>
      </c>
      <c r="D63" s="24">
        <f>C63/C$6</f>
        <v>2.0202020202020202E-3</v>
      </c>
      <c r="E63" s="39">
        <v>523</v>
      </c>
      <c r="F63" s="250"/>
      <c r="G63" s="256" t="s">
        <v>528</v>
      </c>
      <c r="H63" s="251">
        <v>0</v>
      </c>
      <c r="I63" s="31">
        <f t="shared" ref="I63:I71" si="15">H63/H$6</f>
        <v>0</v>
      </c>
      <c r="J63" s="19">
        <v>0</v>
      </c>
      <c r="K63" s="31">
        <f t="shared" ref="K63:K71" si="16">J63/J$6</f>
        <v>0</v>
      </c>
      <c r="L63" s="42">
        <v>0</v>
      </c>
      <c r="M63" s="31">
        <f t="shared" ref="M63:M71" si="17">L63/L$6</f>
        <v>0</v>
      </c>
      <c r="N63" s="251"/>
      <c r="O63" s="48"/>
      <c r="P63" s="48"/>
      <c r="Q63" s="58">
        <v>1734</v>
      </c>
      <c r="R63" s="305">
        <f t="shared" ref="R63:U74" si="18">Q63/Q$6</f>
        <v>3.0125086865879083E-2</v>
      </c>
      <c r="S63" s="305"/>
      <c r="T63" s="48">
        <v>8</v>
      </c>
      <c r="U63" s="305">
        <f t="shared" ref="U63:U72" si="19">T63/T$6</f>
        <v>4.49438202247191E-2</v>
      </c>
    </row>
    <row r="64" spans="1:21" x14ac:dyDescent="0.25">
      <c r="A64" s="12" t="s">
        <v>466</v>
      </c>
      <c r="B64" s="12" t="s">
        <v>464</v>
      </c>
      <c r="C64" s="250"/>
      <c r="D64" s="24"/>
      <c r="E64" s="39"/>
      <c r="F64" s="250"/>
      <c r="G64" s="250"/>
      <c r="H64" s="251">
        <v>0</v>
      </c>
      <c r="I64" s="31">
        <f t="shared" si="15"/>
        <v>0</v>
      </c>
      <c r="J64" s="19">
        <v>0</v>
      </c>
      <c r="K64" s="31">
        <f t="shared" si="16"/>
        <v>0</v>
      </c>
      <c r="L64" s="42">
        <v>0</v>
      </c>
      <c r="M64" s="31">
        <f t="shared" si="17"/>
        <v>0</v>
      </c>
      <c r="N64" s="251"/>
      <c r="O64" s="48"/>
      <c r="P64" s="48"/>
      <c r="Q64" s="58">
        <v>67</v>
      </c>
      <c r="R64" s="305">
        <f t="shared" si="18"/>
        <v>1.1640027797081307E-3</v>
      </c>
      <c r="S64" s="305"/>
      <c r="T64" s="48"/>
      <c r="U64" s="305"/>
    </row>
    <row r="65" spans="1:21" x14ac:dyDescent="0.25">
      <c r="A65" s="12" t="s">
        <v>526</v>
      </c>
      <c r="B65" s="12" t="s">
        <v>525</v>
      </c>
      <c r="C65" s="250"/>
      <c r="D65" s="24"/>
      <c r="E65" s="39"/>
      <c r="F65" s="250"/>
      <c r="G65" s="250"/>
      <c r="H65" s="251">
        <v>1</v>
      </c>
      <c r="I65" s="31">
        <f t="shared" si="15"/>
        <v>1.0111223458038423E-3</v>
      </c>
      <c r="J65" s="19">
        <v>1</v>
      </c>
      <c r="K65" s="31">
        <f t="shared" si="16"/>
        <v>1.1494252873563218E-2</v>
      </c>
      <c r="L65" s="42">
        <v>35</v>
      </c>
      <c r="M65" s="31">
        <f t="shared" si="17"/>
        <v>1.9392730496453901E-3</v>
      </c>
      <c r="N65" s="251"/>
      <c r="O65" s="48"/>
      <c r="P65" s="48"/>
      <c r="Q65" s="58">
        <v>289</v>
      </c>
      <c r="R65" s="305">
        <f t="shared" si="18"/>
        <v>5.0208478109798468E-3</v>
      </c>
      <c r="S65" s="305"/>
      <c r="T65" s="48">
        <v>6</v>
      </c>
      <c r="U65" s="305">
        <f t="shared" si="19"/>
        <v>3.3707865168539325E-2</v>
      </c>
    </row>
    <row r="66" spans="1:21" x14ac:dyDescent="0.25">
      <c r="A66" s="12" t="s">
        <v>473</v>
      </c>
      <c r="B66" s="12" t="s">
        <v>465</v>
      </c>
      <c r="C66" s="250"/>
      <c r="D66" s="24"/>
      <c r="E66" s="39"/>
      <c r="F66" s="250"/>
      <c r="G66" s="250"/>
      <c r="H66" s="251">
        <v>0</v>
      </c>
      <c r="I66" s="31">
        <f t="shared" si="15"/>
        <v>0</v>
      </c>
      <c r="J66" s="19">
        <v>0</v>
      </c>
      <c r="K66" s="31">
        <f t="shared" si="16"/>
        <v>0</v>
      </c>
      <c r="L66" s="42">
        <v>0</v>
      </c>
      <c r="M66" s="31">
        <f t="shared" si="17"/>
        <v>0</v>
      </c>
      <c r="N66" s="251"/>
      <c r="O66" s="48"/>
      <c r="P66" s="48"/>
      <c r="Q66" s="58">
        <v>6</v>
      </c>
      <c r="R66" s="305">
        <f t="shared" si="18"/>
        <v>1.0423905489923558E-4</v>
      </c>
      <c r="S66" s="305"/>
      <c r="T66" s="48"/>
      <c r="U66" s="305"/>
    </row>
    <row r="67" spans="1:21" x14ac:dyDescent="0.25">
      <c r="A67" s="12" t="s">
        <v>472</v>
      </c>
      <c r="B67" s="12" t="s">
        <v>531</v>
      </c>
      <c r="C67" s="250">
        <v>1</v>
      </c>
      <c r="D67" s="24">
        <f>C67/C$6</f>
        <v>2.0202020202020202E-3</v>
      </c>
      <c r="E67" s="39">
        <v>40.200000000000003</v>
      </c>
      <c r="F67" s="250"/>
      <c r="G67" s="250"/>
      <c r="H67" s="251">
        <v>0</v>
      </c>
      <c r="I67" s="31">
        <f t="shared" si="15"/>
        <v>0</v>
      </c>
      <c r="J67" s="19">
        <v>0</v>
      </c>
      <c r="K67" s="31">
        <f t="shared" si="16"/>
        <v>0</v>
      </c>
      <c r="L67" s="42">
        <v>0</v>
      </c>
      <c r="M67" s="31">
        <f t="shared" si="17"/>
        <v>0</v>
      </c>
      <c r="N67" s="251"/>
      <c r="O67" s="48"/>
      <c r="P67" s="48"/>
      <c r="Q67" s="58">
        <v>6033</v>
      </c>
      <c r="R67" s="305">
        <f t="shared" si="18"/>
        <v>0.10481236970118138</v>
      </c>
      <c r="S67" s="313" t="s">
        <v>575</v>
      </c>
      <c r="T67" s="48">
        <v>6</v>
      </c>
      <c r="U67" s="305">
        <f t="shared" si="19"/>
        <v>3.3707865168539325E-2</v>
      </c>
    </row>
    <row r="68" spans="1:21" x14ac:dyDescent="0.25">
      <c r="A68" s="12" t="s">
        <v>463</v>
      </c>
      <c r="B68" s="12" t="s">
        <v>469</v>
      </c>
      <c r="C68" s="250"/>
      <c r="D68" s="24"/>
      <c r="E68" s="39"/>
      <c r="F68" s="250"/>
      <c r="G68" s="250"/>
      <c r="H68" s="251">
        <v>0</v>
      </c>
      <c r="I68" s="31">
        <f t="shared" si="15"/>
        <v>0</v>
      </c>
      <c r="J68" s="19">
        <v>0</v>
      </c>
      <c r="K68" s="31">
        <f t="shared" si="16"/>
        <v>0</v>
      </c>
      <c r="L68" s="42">
        <v>0</v>
      </c>
      <c r="M68" s="31">
        <f t="shared" si="17"/>
        <v>0</v>
      </c>
      <c r="N68" s="251"/>
      <c r="O68" s="48"/>
      <c r="P68" s="48"/>
      <c r="Q68" s="58">
        <v>13</v>
      </c>
      <c r="R68" s="305">
        <f t="shared" si="18"/>
        <v>2.2585128561501043E-4</v>
      </c>
      <c r="S68" s="305"/>
      <c r="T68" s="48"/>
      <c r="U68" s="305"/>
    </row>
    <row r="69" spans="1:21" x14ac:dyDescent="0.25">
      <c r="A69" s="12" t="s">
        <v>471</v>
      </c>
      <c r="B69" s="12" t="s">
        <v>475</v>
      </c>
      <c r="C69" s="250"/>
      <c r="D69" s="24"/>
      <c r="E69" s="39"/>
      <c r="F69" s="250"/>
      <c r="G69" s="250"/>
      <c r="H69" s="251">
        <v>0</v>
      </c>
      <c r="I69" s="31">
        <f t="shared" si="15"/>
        <v>0</v>
      </c>
      <c r="J69" s="19">
        <v>0</v>
      </c>
      <c r="K69" s="31">
        <f t="shared" si="16"/>
        <v>0</v>
      </c>
      <c r="L69" s="42">
        <v>0</v>
      </c>
      <c r="M69" s="31">
        <f t="shared" si="17"/>
        <v>0</v>
      </c>
      <c r="N69" s="251"/>
      <c r="O69" s="48"/>
      <c r="P69" s="48"/>
      <c r="Q69" s="58">
        <v>72</v>
      </c>
      <c r="R69" s="305">
        <f t="shared" si="18"/>
        <v>1.250868658790827E-3</v>
      </c>
      <c r="S69" s="305"/>
      <c r="T69" s="48"/>
      <c r="U69" s="305"/>
    </row>
    <row r="70" spans="1:21" x14ac:dyDescent="0.25">
      <c r="A70" s="12" t="s">
        <v>461</v>
      </c>
      <c r="B70" s="12" t="s">
        <v>524</v>
      </c>
      <c r="C70" s="250"/>
      <c r="D70" s="24"/>
      <c r="E70" s="39"/>
      <c r="F70" s="250"/>
      <c r="G70" s="250"/>
      <c r="H70" s="251">
        <v>0</v>
      </c>
      <c r="I70" s="31">
        <f t="shared" si="15"/>
        <v>0</v>
      </c>
      <c r="J70" s="19">
        <v>0</v>
      </c>
      <c r="K70" s="31">
        <f t="shared" si="16"/>
        <v>0</v>
      </c>
      <c r="L70" s="42">
        <v>0</v>
      </c>
      <c r="M70" s="31">
        <f t="shared" si="17"/>
        <v>0</v>
      </c>
      <c r="N70" s="251"/>
      <c r="O70" s="48"/>
      <c r="P70" s="48"/>
      <c r="Q70" s="58">
        <v>585</v>
      </c>
      <c r="R70" s="305">
        <f t="shared" si="18"/>
        <v>1.0163307852675468E-2</v>
      </c>
      <c r="S70" s="305"/>
      <c r="T70" s="48"/>
      <c r="U70" s="305"/>
    </row>
    <row r="71" spans="1:21" x14ac:dyDescent="0.25">
      <c r="A71" s="12" t="s">
        <v>467</v>
      </c>
      <c r="B71" s="12" t="s">
        <v>468</v>
      </c>
      <c r="C71" s="250"/>
      <c r="D71" s="24"/>
      <c r="E71" s="39"/>
      <c r="F71" s="250"/>
      <c r="G71" s="250"/>
      <c r="H71" s="251">
        <v>0</v>
      </c>
      <c r="I71" s="31">
        <f t="shared" si="15"/>
        <v>0</v>
      </c>
      <c r="J71" s="19">
        <v>0</v>
      </c>
      <c r="K71" s="31">
        <f t="shared" si="16"/>
        <v>0</v>
      </c>
      <c r="L71" s="42">
        <v>0</v>
      </c>
      <c r="M71" s="31">
        <f t="shared" si="17"/>
        <v>0</v>
      </c>
      <c r="N71" s="251"/>
      <c r="O71" s="48"/>
      <c r="P71" s="48"/>
      <c r="Q71" s="58">
        <v>108</v>
      </c>
      <c r="R71" s="305">
        <f t="shared" si="18"/>
        <v>1.8763029881862403E-3</v>
      </c>
      <c r="S71" s="305"/>
      <c r="T71" s="48">
        <v>1</v>
      </c>
      <c r="U71" s="305">
        <f t="shared" si="19"/>
        <v>5.6179775280898875E-3</v>
      </c>
    </row>
    <row r="72" spans="1:21" s="276" customFormat="1" x14ac:dyDescent="0.25">
      <c r="A72" s="273" t="s">
        <v>564</v>
      </c>
      <c r="B72" s="274"/>
      <c r="C72" s="275">
        <f>SUM(C67:C71)</f>
        <v>1</v>
      </c>
      <c r="D72" s="271">
        <f>C72/C$6</f>
        <v>2.0202020202020202E-3</v>
      </c>
      <c r="E72" s="272">
        <f>SUM(E67:E71)</f>
        <v>40.200000000000003</v>
      </c>
      <c r="F72" s="271">
        <f>E72/E$6</f>
        <v>1.4468654846999374E-3</v>
      </c>
      <c r="G72" s="275"/>
      <c r="H72" s="282">
        <f>SUM(H67:H71)</f>
        <v>0</v>
      </c>
      <c r="I72" s="283">
        <f>H72/H$6</f>
        <v>0</v>
      </c>
      <c r="J72" s="281">
        <f>SUM(J67:J71)</f>
        <v>0</v>
      </c>
      <c r="K72" s="283">
        <f>J72/J$6</f>
        <v>0</v>
      </c>
      <c r="L72" s="285">
        <f>SUM(L67:L71)</f>
        <v>0</v>
      </c>
      <c r="M72" s="283">
        <f>L72/L$6</f>
        <v>0</v>
      </c>
      <c r="N72" s="306"/>
      <c r="O72" s="290"/>
      <c r="P72" s="290"/>
      <c r="Q72" s="307">
        <f>SUM(Q67:Q71)</f>
        <v>6811</v>
      </c>
      <c r="R72" s="308">
        <f t="shared" si="18"/>
        <v>0.11832870048644892</v>
      </c>
      <c r="S72" s="308"/>
      <c r="T72" s="290">
        <f>SUM(T67:T71)</f>
        <v>7</v>
      </c>
      <c r="U72" s="308">
        <f t="shared" si="19"/>
        <v>3.9325842696629212E-2</v>
      </c>
    </row>
    <row r="73" spans="1:21" s="287" customFormat="1" x14ac:dyDescent="0.25">
      <c r="A73" s="270" t="s">
        <v>565</v>
      </c>
      <c r="B73" s="277"/>
      <c r="C73" s="278">
        <f>SUM(C62:C66)</f>
        <v>1</v>
      </c>
      <c r="D73" s="279">
        <f t="shared" ref="D73:F74" si="20">C73/C$6</f>
        <v>2.0202020202020202E-3</v>
      </c>
      <c r="E73" s="280">
        <f>SUM(E62:E66)</f>
        <v>523</v>
      </c>
      <c r="F73" s="279">
        <f t="shared" si="20"/>
        <v>1.8823647972588738E-2</v>
      </c>
      <c r="G73" s="278"/>
      <c r="H73" s="284">
        <f>SUM(H62:H66)</f>
        <v>1</v>
      </c>
      <c r="I73" s="286">
        <f t="shared" ref="I73:I74" si="21">H73/H$6</f>
        <v>1.0111223458038423E-3</v>
      </c>
      <c r="J73" s="288">
        <f>SUM(J62:J66)</f>
        <v>1</v>
      </c>
      <c r="K73" s="286">
        <f t="shared" ref="K73:K74" si="22">J73/J$6</f>
        <v>1.1494252873563218E-2</v>
      </c>
      <c r="L73" s="289">
        <f>SUM(L62:L66)</f>
        <v>35</v>
      </c>
      <c r="M73" s="286">
        <f t="shared" ref="M73:M74" si="23">L73/L$6</f>
        <v>1.9392730496453901E-3</v>
      </c>
      <c r="N73" s="284"/>
      <c r="O73" s="291"/>
      <c r="P73" s="291"/>
      <c r="Q73" s="309">
        <f>SUM(Q62:Q66)</f>
        <v>5050</v>
      </c>
      <c r="R73" s="310">
        <f t="shared" si="18"/>
        <v>8.7734537873523283E-2</v>
      </c>
      <c r="S73" s="310"/>
      <c r="T73" s="291">
        <f>SUM(T62:T66)</f>
        <v>25</v>
      </c>
      <c r="U73" s="310">
        <f t="shared" si="18"/>
        <v>0.1404494382022472</v>
      </c>
    </row>
    <row r="74" spans="1:21" s="287" customFormat="1" x14ac:dyDescent="0.25">
      <c r="A74" s="270" t="s">
        <v>566</v>
      </c>
      <c r="B74" s="277"/>
      <c r="C74" s="278">
        <f>SUM(C62:C71)</f>
        <v>2</v>
      </c>
      <c r="D74" s="279">
        <f t="shared" si="20"/>
        <v>4.0404040404040404E-3</v>
      </c>
      <c r="E74" s="280">
        <f>SUM(E62:E71)</f>
        <v>563.20000000000005</v>
      </c>
      <c r="F74" s="279">
        <f t="shared" si="20"/>
        <v>2.0270513457288676E-2</v>
      </c>
      <c r="G74" s="278"/>
      <c r="H74" s="284">
        <f>SUM(H62:H71)</f>
        <v>1</v>
      </c>
      <c r="I74" s="286">
        <f t="shared" si="21"/>
        <v>1.0111223458038423E-3</v>
      </c>
      <c r="J74" s="288">
        <f>SUM(J62:J71)</f>
        <v>1</v>
      </c>
      <c r="K74" s="286">
        <f t="shared" si="22"/>
        <v>1.1494252873563218E-2</v>
      </c>
      <c r="L74" s="289">
        <f>SUM(L62:L71)</f>
        <v>35</v>
      </c>
      <c r="M74" s="286">
        <f t="shared" si="23"/>
        <v>1.9392730496453901E-3</v>
      </c>
      <c r="N74" s="284"/>
      <c r="O74" s="291"/>
      <c r="P74" s="291"/>
      <c r="Q74" s="309">
        <f>SUM(Q62:Q71)</f>
        <v>11861</v>
      </c>
      <c r="R74" s="310">
        <f t="shared" si="18"/>
        <v>0.2060632383599722</v>
      </c>
      <c r="S74" s="310"/>
      <c r="T74" s="291">
        <f>SUM(T62:T71)</f>
        <v>32</v>
      </c>
      <c r="U74" s="310">
        <f t="shared" si="18"/>
        <v>0.1797752808988764</v>
      </c>
    </row>
    <row r="75" spans="1:21" x14ac:dyDescent="0.25">
      <c r="A75" s="81"/>
    </row>
  </sheetData>
  <mergeCells count="15">
    <mergeCell ref="Q4:R4"/>
    <mergeCell ref="T4:U4"/>
    <mergeCell ref="T3:U3"/>
    <mergeCell ref="O2:U2"/>
    <mergeCell ref="O3:S3"/>
    <mergeCell ref="O4:P4"/>
    <mergeCell ref="C2:G2"/>
    <mergeCell ref="C3:G3"/>
    <mergeCell ref="H2:N2"/>
    <mergeCell ref="H3:N3"/>
    <mergeCell ref="C4:D4"/>
    <mergeCell ref="E4:F4"/>
    <mergeCell ref="H4:I4"/>
    <mergeCell ref="J4:K4"/>
    <mergeCell ref="L4:M4"/>
  </mergeCells>
  <pageMargins left="0.7" right="0.7" top="0.78740157499999996" bottom="0.78740157499999996" header="0.3" footer="0.3"/>
  <pageSetup paperSize="9" scale="3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52"/>
  <sheetViews>
    <sheetView tabSelected="1" topLeftCell="A22" zoomScaleNormal="100" workbookViewId="0">
      <selection activeCell="B57" sqref="B57"/>
    </sheetView>
  </sheetViews>
  <sheetFormatPr baseColWidth="10" defaultRowHeight="15" x14ac:dyDescent="0.25"/>
  <cols>
    <col min="1" max="1" width="51.42578125" customWidth="1"/>
    <col min="2" max="2" width="15.85546875" customWidth="1"/>
    <col min="3" max="3" width="19.42578125" customWidth="1"/>
    <col min="5" max="5" width="14.42578125" customWidth="1"/>
    <col min="7" max="7" width="18.28515625" customWidth="1"/>
    <col min="9" max="9" width="18.42578125" customWidth="1"/>
    <col min="11" max="11" width="18" customWidth="1"/>
    <col min="13" max="13" width="16.42578125" customWidth="1"/>
  </cols>
  <sheetData>
    <row r="1" spans="1:14" s="320" customFormat="1" ht="15.75" thickBot="1" x14ac:dyDescent="0.3">
      <c r="A1" s="334" t="s">
        <v>745</v>
      </c>
      <c r="D1" s="335"/>
    </row>
    <row r="2" spans="1:14" s="12" customFormat="1" ht="25.5" customHeight="1" x14ac:dyDescent="0.35">
      <c r="A2" s="27" t="s">
        <v>28</v>
      </c>
      <c r="B2" s="689" t="s">
        <v>35</v>
      </c>
      <c r="C2" s="690"/>
      <c r="D2" s="690"/>
      <c r="E2" s="691"/>
      <c r="F2" s="692" t="s">
        <v>36</v>
      </c>
      <c r="G2" s="693"/>
      <c r="H2" s="693"/>
      <c r="I2" s="693"/>
      <c r="J2" s="693"/>
      <c r="K2" s="694"/>
      <c r="L2" s="695" t="s">
        <v>44</v>
      </c>
      <c r="M2" s="696"/>
      <c r="N2" s="696"/>
    </row>
    <row r="3" spans="1:14" s="12" customFormat="1" ht="36" customHeight="1" x14ac:dyDescent="0.25">
      <c r="A3" s="18"/>
      <c r="B3" s="660" t="s">
        <v>47</v>
      </c>
      <c r="C3" s="661"/>
      <c r="D3" s="661"/>
      <c r="E3" s="662"/>
      <c r="F3" s="666" t="s">
        <v>48</v>
      </c>
      <c r="G3" s="667"/>
      <c r="H3" s="667"/>
      <c r="I3" s="667"/>
      <c r="J3" s="667"/>
      <c r="K3" s="668"/>
      <c r="L3" s="697" t="s">
        <v>46</v>
      </c>
      <c r="M3" s="698"/>
      <c r="N3" s="699"/>
    </row>
    <row r="4" spans="1:14" s="13" customFormat="1" ht="18.75" x14ac:dyDescent="0.3">
      <c r="A4" s="28"/>
      <c r="B4" s="669" t="s">
        <v>685</v>
      </c>
      <c r="C4" s="670"/>
      <c r="D4" s="700" t="s">
        <v>688</v>
      </c>
      <c r="E4" s="701"/>
      <c r="F4" s="673" t="s">
        <v>551</v>
      </c>
      <c r="G4" s="674"/>
      <c r="H4" s="673" t="s">
        <v>685</v>
      </c>
      <c r="I4" s="674"/>
      <c r="J4" s="702" t="s">
        <v>688</v>
      </c>
      <c r="K4" s="703"/>
      <c r="L4" s="687" t="s">
        <v>692</v>
      </c>
      <c r="M4" s="688"/>
      <c r="N4" s="57" t="s">
        <v>3</v>
      </c>
    </row>
    <row r="5" spans="1:14" s="13" customFormat="1" ht="50.25" customHeight="1" x14ac:dyDescent="0.25">
      <c r="A5" s="28"/>
      <c r="B5" s="14" t="s">
        <v>33</v>
      </c>
      <c r="C5" s="26" t="s">
        <v>553</v>
      </c>
      <c r="D5" s="36" t="s">
        <v>3</v>
      </c>
      <c r="E5" s="37" t="s">
        <v>554</v>
      </c>
      <c r="F5" s="315" t="s">
        <v>34</v>
      </c>
      <c r="G5" s="316" t="s">
        <v>37</v>
      </c>
      <c r="H5" s="315" t="s">
        <v>33</v>
      </c>
      <c r="I5" s="317" t="s">
        <v>39</v>
      </c>
      <c r="J5" s="315" t="s">
        <v>3</v>
      </c>
      <c r="K5" s="317" t="s">
        <v>576</v>
      </c>
      <c r="L5" s="49" t="s">
        <v>33</v>
      </c>
      <c r="M5" s="50"/>
      <c r="N5" s="49" t="s">
        <v>3</v>
      </c>
    </row>
    <row r="6" spans="1:14" s="12" customFormat="1" x14ac:dyDescent="0.25">
      <c r="A6" s="12" t="s">
        <v>26</v>
      </c>
      <c r="B6" s="15">
        <v>495</v>
      </c>
      <c r="C6" s="24">
        <f>B6/B$6</f>
        <v>1</v>
      </c>
      <c r="D6" s="38">
        <v>27784.2</v>
      </c>
      <c r="E6" s="24">
        <f>D6/D$6</f>
        <v>1</v>
      </c>
      <c r="F6" s="246">
        <v>989</v>
      </c>
      <c r="G6" s="252">
        <f>F6/F$6</f>
        <v>1</v>
      </c>
      <c r="H6" s="246">
        <v>87</v>
      </c>
      <c r="I6" s="252">
        <f>H6/H$6</f>
        <v>1</v>
      </c>
      <c r="J6" s="253">
        <v>18048</v>
      </c>
      <c r="K6" s="252">
        <f>J6/J$6</f>
        <v>1</v>
      </c>
      <c r="L6" s="48"/>
      <c r="M6" s="48"/>
      <c r="N6" s="58">
        <v>57560</v>
      </c>
    </row>
    <row r="7" spans="1:14" s="12" customFormat="1" x14ac:dyDescent="0.25">
      <c r="A7" s="12" t="s">
        <v>106</v>
      </c>
      <c r="B7" s="15">
        <v>47</v>
      </c>
      <c r="C7" s="24">
        <f t="shared" ref="C7:C8" si="0">B7/B$6</f>
        <v>9.494949494949495E-2</v>
      </c>
      <c r="D7" s="38">
        <v>4745.8999999999996</v>
      </c>
      <c r="E7" s="24">
        <f t="shared" ref="E7:E8" si="1">D7/D$6</f>
        <v>0.17081290805565752</v>
      </c>
      <c r="F7" s="246">
        <v>301</v>
      </c>
      <c r="G7" s="252">
        <f t="shared" ref="G7:G8" si="2">F7/F$6</f>
        <v>0.30434782608695654</v>
      </c>
      <c r="H7" s="247">
        <v>39</v>
      </c>
      <c r="I7" s="252">
        <f t="shared" ref="I7:I8" si="3">H7/H$6</f>
        <v>0.44827586206896552</v>
      </c>
      <c r="J7" s="253">
        <v>7563</v>
      </c>
      <c r="K7" s="252">
        <f t="shared" ref="K7:K8" si="4">J7/J$6</f>
        <v>0.41904920212765956</v>
      </c>
      <c r="L7" s="48"/>
      <c r="M7" s="48"/>
      <c r="N7" s="48"/>
    </row>
    <row r="8" spans="1:14" s="12" customFormat="1" x14ac:dyDescent="0.25">
      <c r="A8" s="16" t="s">
        <v>120</v>
      </c>
      <c r="B8" s="15">
        <v>115</v>
      </c>
      <c r="C8" s="24">
        <f t="shared" si="0"/>
        <v>0.23232323232323232</v>
      </c>
      <c r="D8" s="38">
        <v>6071.3</v>
      </c>
      <c r="E8" s="24">
        <f t="shared" si="1"/>
        <v>0.21851627903628681</v>
      </c>
      <c r="F8" s="246">
        <v>156</v>
      </c>
      <c r="G8" s="252">
        <f t="shared" si="2"/>
        <v>0.15773508594539939</v>
      </c>
      <c r="H8" s="246">
        <v>65</v>
      </c>
      <c r="I8" s="252">
        <f t="shared" si="3"/>
        <v>0.74712643678160917</v>
      </c>
      <c r="J8" s="253">
        <v>6926</v>
      </c>
      <c r="K8" s="252">
        <f t="shared" si="4"/>
        <v>0.38375443262411346</v>
      </c>
      <c r="L8" s="48">
        <v>174</v>
      </c>
      <c r="M8" s="48"/>
      <c r="N8" s="48"/>
    </row>
    <row r="9" spans="1:14" s="12" customFormat="1" ht="45" x14ac:dyDescent="0.25">
      <c r="A9" s="16"/>
      <c r="B9" s="14" t="s">
        <v>33</v>
      </c>
      <c r="C9" s="26" t="s">
        <v>555</v>
      </c>
      <c r="D9" s="36" t="s">
        <v>3</v>
      </c>
      <c r="E9" s="37" t="s">
        <v>556</v>
      </c>
      <c r="F9" s="19"/>
      <c r="G9" s="31"/>
      <c r="H9" s="33"/>
      <c r="I9" s="34"/>
      <c r="J9" s="42"/>
      <c r="K9" s="31"/>
      <c r="L9" s="48"/>
      <c r="M9" s="48"/>
      <c r="N9" s="48"/>
    </row>
    <row r="10" spans="1:14" s="43" customFormat="1" x14ac:dyDescent="0.25">
      <c r="A10" s="43" t="s">
        <v>43</v>
      </c>
      <c r="B10" s="44">
        <v>452</v>
      </c>
      <c r="C10" s="41">
        <f>B10/B$10</f>
        <v>1</v>
      </c>
      <c r="D10" s="40">
        <v>25799</v>
      </c>
      <c r="E10" s="41">
        <f>D10/D$10</f>
        <v>1</v>
      </c>
      <c r="F10" s="21"/>
      <c r="G10" s="45"/>
      <c r="H10" s="35"/>
      <c r="I10" s="46"/>
      <c r="J10" s="47"/>
      <c r="K10" s="45"/>
      <c r="L10" s="51"/>
      <c r="M10" s="51"/>
      <c r="N10" s="51"/>
    </row>
    <row r="11" spans="1:14" s="43" customFormat="1" x14ac:dyDescent="0.25">
      <c r="A11" s="43" t="s">
        <v>559</v>
      </c>
      <c r="B11" s="44">
        <v>32</v>
      </c>
      <c r="C11" s="41">
        <f t="shared" ref="C11:C12" si="5">B11/B$10</f>
        <v>7.0796460176991149E-2</v>
      </c>
      <c r="D11" s="40">
        <v>3922</v>
      </c>
      <c r="E11" s="41">
        <f t="shared" ref="E11:E12" si="6">D11/D$10</f>
        <v>0.15202139617814645</v>
      </c>
      <c r="F11" s="21"/>
      <c r="G11" s="45"/>
      <c r="H11" s="35"/>
      <c r="I11" s="46"/>
      <c r="J11" s="47"/>
      <c r="K11" s="45"/>
      <c r="L11" s="51"/>
      <c r="M11" s="51"/>
      <c r="N11" s="51"/>
    </row>
    <row r="12" spans="1:14" s="43" customFormat="1" x14ac:dyDescent="0.25">
      <c r="A12" s="43" t="s">
        <v>558</v>
      </c>
      <c r="B12" s="44">
        <v>76</v>
      </c>
      <c r="C12" s="41">
        <f t="shared" si="5"/>
        <v>0.16814159292035399</v>
      </c>
      <c r="D12" s="40">
        <v>4438.8</v>
      </c>
      <c r="E12" s="41">
        <f t="shared" si="6"/>
        <v>0.17205318035582776</v>
      </c>
      <c r="F12" s="21"/>
      <c r="G12" s="45"/>
      <c r="H12" s="35"/>
      <c r="I12" s="46"/>
      <c r="J12" s="47"/>
      <c r="K12" s="45"/>
      <c r="L12" s="51"/>
      <c r="M12" s="51"/>
      <c r="N12" s="51"/>
    </row>
    <row r="13" spans="1:14" s="43" customFormat="1" ht="45" x14ac:dyDescent="0.25">
      <c r="B13" s="14" t="s">
        <v>33</v>
      </c>
      <c r="C13" s="26" t="s">
        <v>570</v>
      </c>
      <c r="D13" s="36" t="s">
        <v>3</v>
      </c>
      <c r="E13" s="26" t="s">
        <v>571</v>
      </c>
      <c r="F13" s="21"/>
      <c r="G13" s="45"/>
      <c r="H13" s="35"/>
      <c r="I13" s="46"/>
      <c r="J13" s="47"/>
      <c r="K13" s="45"/>
      <c r="L13" s="51"/>
      <c r="M13" s="51"/>
      <c r="N13" s="51"/>
    </row>
    <row r="14" spans="1:14" s="43" customFormat="1" x14ac:dyDescent="0.25">
      <c r="A14" s="264" t="s">
        <v>560</v>
      </c>
      <c r="B14" s="44">
        <v>56</v>
      </c>
      <c r="C14" s="41">
        <f>B14/B$12</f>
        <v>0.73684210526315785</v>
      </c>
      <c r="D14" s="40">
        <v>3672.2</v>
      </c>
      <c r="E14" s="41">
        <f>D14/D$12</f>
        <v>0.82729566549517886</v>
      </c>
      <c r="F14" s="21"/>
      <c r="G14" s="45"/>
      <c r="H14" s="35"/>
      <c r="I14" s="46"/>
      <c r="J14" s="47"/>
      <c r="K14" s="45"/>
      <c r="L14" s="51"/>
      <c r="M14" s="51"/>
      <c r="N14" s="51"/>
    </row>
    <row r="15" spans="1:14" s="43" customFormat="1" x14ac:dyDescent="0.25">
      <c r="A15" s="264" t="s">
        <v>561</v>
      </c>
      <c r="B15" s="44">
        <v>20</v>
      </c>
      <c r="C15" s="41">
        <f t="shared" ref="C15:C17" si="7">B15/B$12</f>
        <v>0.26315789473684209</v>
      </c>
      <c r="D15" s="40">
        <v>766.6</v>
      </c>
      <c r="E15" s="41">
        <f t="shared" ref="E15:E17" si="8">D15/D$12</f>
        <v>0.17270433450482112</v>
      </c>
      <c r="F15" s="21"/>
      <c r="G15" s="45"/>
      <c r="H15" s="35"/>
      <c r="I15" s="46"/>
      <c r="J15" s="47"/>
      <c r="K15" s="45"/>
      <c r="L15" s="51"/>
      <c r="M15" s="51"/>
      <c r="N15" s="51"/>
    </row>
    <row r="16" spans="1:14" s="43" customFormat="1" x14ac:dyDescent="0.25">
      <c r="A16" s="264" t="s">
        <v>562</v>
      </c>
      <c r="B16" s="44">
        <v>17</v>
      </c>
      <c r="C16" s="41">
        <f t="shared" si="7"/>
        <v>0.22368421052631579</v>
      </c>
      <c r="D16" s="40">
        <v>866.9</v>
      </c>
      <c r="E16" s="41">
        <f t="shared" si="8"/>
        <v>0.19530053167522751</v>
      </c>
      <c r="F16" s="21"/>
      <c r="G16" s="45"/>
      <c r="H16" s="35"/>
      <c r="I16" s="46"/>
      <c r="J16" s="47"/>
      <c r="K16" s="45"/>
      <c r="L16" s="51"/>
      <c r="M16" s="51"/>
      <c r="N16" s="51"/>
    </row>
    <row r="17" spans="1:14" s="43" customFormat="1" x14ac:dyDescent="0.25">
      <c r="A17" s="264" t="s">
        <v>563</v>
      </c>
      <c r="B17" s="44">
        <v>6</v>
      </c>
      <c r="C17" s="41">
        <f t="shared" si="7"/>
        <v>7.8947368421052627E-2</v>
      </c>
      <c r="D17" s="40">
        <v>256.5</v>
      </c>
      <c r="E17" s="41">
        <f t="shared" si="8"/>
        <v>5.778588807785888E-2</v>
      </c>
      <c r="F17" s="21"/>
      <c r="G17" s="45"/>
      <c r="H17" s="35"/>
      <c r="I17" s="46"/>
      <c r="J17" s="47"/>
      <c r="K17" s="45"/>
      <c r="L17" s="51"/>
      <c r="M17" s="51"/>
      <c r="N17" s="51"/>
    </row>
    <row r="18" spans="1:14" s="12" customFormat="1" ht="33.75" customHeight="1" x14ac:dyDescent="0.25">
      <c r="A18" s="16"/>
      <c r="B18" s="14" t="s">
        <v>33</v>
      </c>
      <c r="C18" s="26" t="s">
        <v>568</v>
      </c>
      <c r="D18" s="36" t="s">
        <v>3</v>
      </c>
      <c r="E18" s="26" t="s">
        <v>569</v>
      </c>
      <c r="F18" s="23" t="s">
        <v>34</v>
      </c>
      <c r="G18" s="30" t="s">
        <v>38</v>
      </c>
      <c r="H18" s="23" t="s">
        <v>34</v>
      </c>
      <c r="I18" s="30" t="s">
        <v>40</v>
      </c>
      <c r="J18" s="23" t="s">
        <v>3</v>
      </c>
      <c r="K18" s="30" t="s">
        <v>42</v>
      </c>
      <c r="L18" s="49" t="s">
        <v>34</v>
      </c>
      <c r="M18" s="52" t="s">
        <v>45</v>
      </c>
      <c r="N18" s="48"/>
    </row>
    <row r="19" spans="1:14" s="12" customFormat="1" x14ac:dyDescent="0.25">
      <c r="A19" s="12" t="s">
        <v>458</v>
      </c>
      <c r="B19" s="15">
        <v>88</v>
      </c>
      <c r="C19" s="24">
        <f>B19/B$8</f>
        <v>0.76521739130434785</v>
      </c>
      <c r="D19" s="39">
        <v>5164.8</v>
      </c>
      <c r="E19" s="24">
        <f>D19/D$8</f>
        <v>0.85069095580847598</v>
      </c>
      <c r="F19" s="19">
        <v>97</v>
      </c>
      <c r="G19" s="31">
        <f>F19/F$8</f>
        <v>0.62179487179487181</v>
      </c>
      <c r="H19" s="19">
        <v>38</v>
      </c>
      <c r="I19" s="31">
        <f>H19/H$8</f>
        <v>0.58461538461538465</v>
      </c>
      <c r="J19" s="42">
        <v>5238</v>
      </c>
      <c r="K19" s="31">
        <f>J19/J$8</f>
        <v>0.75628068149003758</v>
      </c>
      <c r="L19" s="55">
        <v>76</v>
      </c>
      <c r="M19" s="56">
        <f>L19/L$8</f>
        <v>0.43678160919540232</v>
      </c>
      <c r="N19" s="48"/>
    </row>
    <row r="20" spans="1:14" s="12" customFormat="1" x14ac:dyDescent="0.25">
      <c r="A20" s="12" t="s">
        <v>457</v>
      </c>
      <c r="B20" s="15">
        <v>27</v>
      </c>
      <c r="C20" s="24">
        <f t="shared" ref="C20:C22" si="9">B20/B$8</f>
        <v>0.23478260869565218</v>
      </c>
      <c r="D20" s="39">
        <v>906.5</v>
      </c>
      <c r="E20" s="24">
        <f t="shared" ref="E20:E22" si="10">D20/D$8</f>
        <v>0.14930904419152405</v>
      </c>
      <c r="F20" s="19">
        <v>59</v>
      </c>
      <c r="G20" s="31">
        <f t="shared" ref="G20:G22" si="11">F20/F$8</f>
        <v>0.37820512820512819</v>
      </c>
      <c r="H20" s="19">
        <v>27</v>
      </c>
      <c r="I20" s="31">
        <f t="shared" ref="I20:I22" si="12">H20/H$8</f>
        <v>0.41538461538461541</v>
      </c>
      <c r="J20" s="42">
        <v>1688</v>
      </c>
      <c r="K20" s="31">
        <f t="shared" ref="K20:K22" si="13">J20/J$8</f>
        <v>0.24371931850996245</v>
      </c>
      <c r="L20" s="55">
        <f>L8-L19</f>
        <v>98</v>
      </c>
      <c r="M20" s="56">
        <f>L20/L$8</f>
        <v>0.56321839080459768</v>
      </c>
      <c r="N20" s="48"/>
    </row>
    <row r="21" spans="1:14" s="12" customFormat="1" x14ac:dyDescent="0.25">
      <c r="A21" s="12" t="s">
        <v>456</v>
      </c>
      <c r="B21" s="15">
        <v>24</v>
      </c>
      <c r="C21" s="24">
        <f t="shared" si="9"/>
        <v>0.20869565217391303</v>
      </c>
      <c r="D21" s="39">
        <v>1006.8</v>
      </c>
      <c r="E21" s="24">
        <f t="shared" si="10"/>
        <v>0.16582939403422658</v>
      </c>
      <c r="F21" s="19">
        <v>60</v>
      </c>
      <c r="G21" s="31">
        <f t="shared" si="11"/>
        <v>0.38461538461538464</v>
      </c>
      <c r="H21" s="19">
        <v>26</v>
      </c>
      <c r="I21" s="31">
        <f t="shared" si="12"/>
        <v>0.4</v>
      </c>
      <c r="J21" s="42">
        <v>3018</v>
      </c>
      <c r="K21" s="31">
        <f t="shared" si="13"/>
        <v>0.4357493502743286</v>
      </c>
      <c r="L21" s="48"/>
      <c r="M21" s="48"/>
      <c r="N21" s="48"/>
    </row>
    <row r="22" spans="1:14" s="12" customFormat="1" x14ac:dyDescent="0.25">
      <c r="A22" s="12" t="s">
        <v>455</v>
      </c>
      <c r="B22" s="15">
        <v>7</v>
      </c>
      <c r="C22" s="24">
        <f t="shared" si="9"/>
        <v>6.0869565217391307E-2</v>
      </c>
      <c r="D22" s="39">
        <v>283.2</v>
      </c>
      <c r="E22" s="24">
        <f t="shared" si="10"/>
        <v>4.6645693673513081E-2</v>
      </c>
      <c r="F22" s="19">
        <v>9</v>
      </c>
      <c r="G22" s="31">
        <f t="shared" si="11"/>
        <v>5.7692307692307696E-2</v>
      </c>
      <c r="H22" s="19">
        <v>8</v>
      </c>
      <c r="I22" s="31">
        <f t="shared" si="12"/>
        <v>0.12307692307692308</v>
      </c>
      <c r="J22" s="42">
        <v>860</v>
      </c>
      <c r="K22" s="31">
        <f t="shared" si="13"/>
        <v>0.12416979497545481</v>
      </c>
      <c r="L22" s="48"/>
      <c r="M22" s="48"/>
      <c r="N22" s="48"/>
    </row>
    <row r="24" spans="1:14" x14ac:dyDescent="0.25">
      <c r="A24" s="318"/>
    </row>
    <row r="25" spans="1:14" x14ac:dyDescent="0.25">
      <c r="A25" s="318"/>
    </row>
    <row r="27" spans="1:14" ht="23.25" x14ac:dyDescent="0.35">
      <c r="A27" s="121" t="s">
        <v>600</v>
      </c>
    </row>
    <row r="28" spans="1:14" ht="30" x14ac:dyDescent="0.25">
      <c r="B28" s="29" t="s">
        <v>585</v>
      </c>
      <c r="C28" s="12" t="s">
        <v>586</v>
      </c>
      <c r="D28" s="29" t="s">
        <v>36</v>
      </c>
      <c r="E28" s="29" t="s">
        <v>599</v>
      </c>
    </row>
    <row r="29" spans="1:14" x14ac:dyDescent="0.25">
      <c r="A29" s="12" t="s">
        <v>582</v>
      </c>
      <c r="B29" s="351">
        <f>ROUND(D6/1000,3)</f>
        <v>27.783999999999999</v>
      </c>
      <c r="C29" s="350">
        <f>ROUND(D10/1000,3)</f>
        <v>25.798999999999999</v>
      </c>
      <c r="D29" s="350">
        <f>ROUND(J6/1000,3)</f>
        <v>18.047999999999998</v>
      </c>
      <c r="E29" s="350">
        <f>ROUND(N6/1000,3)</f>
        <v>57.56</v>
      </c>
    </row>
    <row r="30" spans="1:14" x14ac:dyDescent="0.25">
      <c r="A30" s="12" t="s">
        <v>581</v>
      </c>
      <c r="B30" s="349">
        <f>B6</f>
        <v>495</v>
      </c>
      <c r="C30" s="349">
        <f>B10</f>
        <v>452</v>
      </c>
      <c r="D30" s="12">
        <f>H6</f>
        <v>87</v>
      </c>
      <c r="E30" s="12"/>
    </row>
    <row r="31" spans="1:14" x14ac:dyDescent="0.25">
      <c r="A31" s="12" t="s">
        <v>580</v>
      </c>
      <c r="B31" s="12">
        <v>2380</v>
      </c>
      <c r="C31" s="12">
        <v>2242</v>
      </c>
      <c r="D31" s="12">
        <f>F6</f>
        <v>989</v>
      </c>
      <c r="E31" s="12"/>
    </row>
    <row r="32" spans="1:14" x14ac:dyDescent="0.25">
      <c r="A32" s="12" t="s">
        <v>601</v>
      </c>
      <c r="B32" s="341">
        <f>D6/B31</f>
        <v>11.674033613445378</v>
      </c>
      <c r="C32" s="341">
        <f>D10/C31</f>
        <v>11.507136485280999</v>
      </c>
      <c r="D32" s="341">
        <f>J6/D31</f>
        <v>18.248736097067745</v>
      </c>
      <c r="E32" s="12"/>
    </row>
    <row r="33" spans="1:5" x14ac:dyDescent="0.25">
      <c r="A33" s="12" t="s">
        <v>602</v>
      </c>
      <c r="B33" s="341">
        <f>D6/B6</f>
        <v>56.129696969696973</v>
      </c>
      <c r="C33" s="341">
        <f>D10/B10</f>
        <v>57.077433628318587</v>
      </c>
      <c r="D33" s="341">
        <f>J6/H6</f>
        <v>207.44827586206895</v>
      </c>
      <c r="E33" s="12"/>
    </row>
    <row r="34" spans="1:5" x14ac:dyDescent="0.25">
      <c r="A34" s="18" t="s">
        <v>684</v>
      </c>
      <c r="B34" s="423">
        <f>B31/B30</f>
        <v>4.808080808080808</v>
      </c>
      <c r="C34" s="423">
        <f t="shared" ref="C34:D34" si="14">C31/C30</f>
        <v>4.9601769911504423</v>
      </c>
      <c r="D34" s="423">
        <f t="shared" si="14"/>
        <v>11.367816091954023</v>
      </c>
      <c r="E34" s="12"/>
    </row>
    <row r="36" spans="1:5" x14ac:dyDescent="0.25">
      <c r="A36" s="352" t="s">
        <v>603</v>
      </c>
    </row>
    <row r="41" spans="1:5" ht="23.25" x14ac:dyDescent="0.35">
      <c r="A41" s="121" t="s">
        <v>739</v>
      </c>
    </row>
    <row r="44" spans="1:5" ht="45" x14ac:dyDescent="0.25">
      <c r="A44" s="12" t="s">
        <v>49</v>
      </c>
      <c r="B44" s="29" t="s">
        <v>587</v>
      </c>
      <c r="C44" s="639" t="s">
        <v>588</v>
      </c>
      <c r="D44" s="642" t="s">
        <v>589</v>
      </c>
      <c r="E44" s="29" t="s">
        <v>590</v>
      </c>
    </row>
    <row r="45" spans="1:5" x14ac:dyDescent="0.25">
      <c r="A45" s="12" t="s">
        <v>458</v>
      </c>
      <c r="B45" s="60">
        <f>C19</f>
        <v>0.76521739130434785</v>
      </c>
      <c r="C45" s="640">
        <f>C14</f>
        <v>0.73684210526315785</v>
      </c>
      <c r="D45" s="643">
        <f>I19</f>
        <v>0.58461538461538465</v>
      </c>
      <c r="E45" s="60">
        <f>M19</f>
        <v>0.43678160919540232</v>
      </c>
    </row>
    <row r="46" spans="1:5" x14ac:dyDescent="0.25">
      <c r="A46" s="12" t="s">
        <v>456</v>
      </c>
      <c r="B46" s="60">
        <f>C21</f>
        <v>0.20869565217391303</v>
      </c>
      <c r="C46" s="640">
        <f>C16</f>
        <v>0.22368421052631579</v>
      </c>
      <c r="D46" s="643">
        <f>I21</f>
        <v>0.4</v>
      </c>
      <c r="E46" s="60"/>
    </row>
    <row r="47" spans="1:5" x14ac:dyDescent="0.25">
      <c r="A47" s="12" t="s">
        <v>455</v>
      </c>
      <c r="B47" s="60">
        <f>C22</f>
        <v>6.0869565217391307E-2</v>
      </c>
      <c r="C47" s="640">
        <f>C17</f>
        <v>7.8947368421052627E-2</v>
      </c>
      <c r="D47" s="643">
        <f>I22</f>
        <v>0.12307692307692308</v>
      </c>
      <c r="E47" s="60"/>
    </row>
    <row r="48" spans="1:5" x14ac:dyDescent="0.25">
      <c r="A48" s="12" t="s">
        <v>458</v>
      </c>
      <c r="B48" s="10">
        <f>B19</f>
        <v>88</v>
      </c>
      <c r="C48" s="641">
        <f>B14</f>
        <v>56</v>
      </c>
      <c r="D48" s="5">
        <f>H19</f>
        <v>38</v>
      </c>
      <c r="E48">
        <f>L19</f>
        <v>76</v>
      </c>
    </row>
    <row r="49" spans="1:4" x14ac:dyDescent="0.25">
      <c r="A49" s="12" t="s">
        <v>456</v>
      </c>
      <c r="B49" s="10">
        <f>B21</f>
        <v>24</v>
      </c>
      <c r="C49" s="641">
        <f>B16</f>
        <v>17</v>
      </c>
      <c r="D49" s="5">
        <f>H21</f>
        <v>26</v>
      </c>
    </row>
    <row r="50" spans="1:4" x14ac:dyDescent="0.25">
      <c r="A50" s="12" t="s">
        <v>455</v>
      </c>
      <c r="B50" s="10">
        <f>B22</f>
        <v>7</v>
      </c>
      <c r="C50" s="641">
        <f>B17</f>
        <v>6</v>
      </c>
      <c r="D50" s="5">
        <f>H22</f>
        <v>8</v>
      </c>
    </row>
    <row r="52" spans="1:4" x14ac:dyDescent="0.25">
      <c r="D52" s="5" t="s">
        <v>747</v>
      </c>
    </row>
    <row r="53" spans="1:4" x14ac:dyDescent="0.25">
      <c r="C53" s="61"/>
      <c r="D53" s="5" t="s">
        <v>748</v>
      </c>
    </row>
    <row r="54" spans="1:4" x14ac:dyDescent="0.25">
      <c r="D54" s="5" t="s">
        <v>749</v>
      </c>
    </row>
    <row r="59" spans="1:4" ht="23.25" x14ac:dyDescent="0.35">
      <c r="A59" s="121" t="s">
        <v>740</v>
      </c>
    </row>
    <row r="62" spans="1:4" ht="60" x14ac:dyDescent="0.25">
      <c r="A62" s="12" t="s">
        <v>50</v>
      </c>
      <c r="B62" s="29" t="s">
        <v>596</v>
      </c>
      <c r="C62" s="29" t="s">
        <v>591</v>
      </c>
      <c r="D62" s="29" t="s">
        <v>595</v>
      </c>
    </row>
    <row r="63" spans="1:4" x14ac:dyDescent="0.25">
      <c r="A63" s="12" t="s">
        <v>458</v>
      </c>
      <c r="B63" s="60">
        <f>E19</f>
        <v>0.85069095580847598</v>
      </c>
      <c r="C63" s="60">
        <f>E14</f>
        <v>0.82729566549517886</v>
      </c>
      <c r="D63" s="60">
        <f>K19</f>
        <v>0.75628068149003758</v>
      </c>
    </row>
    <row r="64" spans="1:4" x14ac:dyDescent="0.25">
      <c r="A64" s="12" t="s">
        <v>456</v>
      </c>
      <c r="B64" s="60">
        <f>E21</f>
        <v>0.16582939403422658</v>
      </c>
      <c r="C64" s="60">
        <f>E16</f>
        <v>0.19530053167522751</v>
      </c>
      <c r="D64" s="60">
        <f>K21</f>
        <v>0.4357493502743286</v>
      </c>
    </row>
    <row r="65" spans="1:4" x14ac:dyDescent="0.25">
      <c r="A65" s="12" t="s">
        <v>455</v>
      </c>
      <c r="B65" s="60">
        <f>E22</f>
        <v>4.6645693673513081E-2</v>
      </c>
      <c r="C65" s="60">
        <f>E17</f>
        <v>5.778588807785888E-2</v>
      </c>
      <c r="D65" s="60">
        <f>K22</f>
        <v>0.12416979497545481</v>
      </c>
    </row>
    <row r="66" spans="1:4" x14ac:dyDescent="0.25">
      <c r="A66" s="12" t="s">
        <v>458</v>
      </c>
      <c r="B66" s="338" t="str">
        <f>ROUND(D19/1000,3)&amp;" kg"</f>
        <v>5,165 kg</v>
      </c>
      <c r="C66" s="338" t="str">
        <f>ROUND(D14/1000,3)&amp;" kg"</f>
        <v>3,672 kg</v>
      </c>
      <c r="D66" s="338" t="str">
        <f>ROUND(J19/1000,3)&amp;" kg"</f>
        <v>5,238 kg</v>
      </c>
    </row>
    <row r="67" spans="1:4" x14ac:dyDescent="0.25">
      <c r="A67" s="12" t="s">
        <v>456</v>
      </c>
      <c r="B67" s="338" t="str">
        <f>ROUND(D21/1000,3)&amp;" kg"</f>
        <v>1,007 kg</v>
      </c>
      <c r="C67" s="338" t="str">
        <f>ROUND(D16/1000,3)&amp;" kg"</f>
        <v>0,867 kg</v>
      </c>
      <c r="D67" s="338" t="str">
        <f>ROUND(J21/1000,3)&amp;" kg"</f>
        <v>3,018 kg</v>
      </c>
    </row>
    <row r="68" spans="1:4" x14ac:dyDescent="0.25">
      <c r="A68" s="12" t="s">
        <v>455</v>
      </c>
      <c r="B68" s="338" t="str">
        <f>ROUND(D22/1000,3)&amp;" kg"</f>
        <v>0,283 kg</v>
      </c>
      <c r="C68" s="338" t="str">
        <f>ROUND(D17/1000,3)&amp;" kg"</f>
        <v>0,257 kg</v>
      </c>
      <c r="D68" s="338" t="str">
        <f>ROUND(J22/1000,3)&amp;" kg"</f>
        <v>0,86 kg</v>
      </c>
    </row>
    <row r="71" spans="1:4" x14ac:dyDescent="0.25">
      <c r="A71" s="354" t="s">
        <v>51</v>
      </c>
    </row>
    <row r="76" spans="1:4" ht="23.25" x14ac:dyDescent="0.25">
      <c r="A76" s="348" t="s">
        <v>577</v>
      </c>
    </row>
    <row r="77" spans="1:4" ht="18" customHeight="1" x14ac:dyDescent="0.25">
      <c r="A77" s="347"/>
    </row>
    <row r="80" spans="1:4" ht="97.5" customHeight="1" x14ac:dyDescent="0.25">
      <c r="A80" s="337" t="s">
        <v>577</v>
      </c>
      <c r="B80" s="337" t="s">
        <v>578</v>
      </c>
      <c r="C80" s="337" t="s">
        <v>579</v>
      </c>
      <c r="D80" s="337" t="s">
        <v>594</v>
      </c>
    </row>
    <row r="81" spans="1:4" x14ac:dyDescent="0.25">
      <c r="A81" s="12" t="s">
        <v>458</v>
      </c>
      <c r="B81" s="60">
        <f>G19</f>
        <v>0.62179487179487181</v>
      </c>
      <c r="C81" s="60">
        <f>I19</f>
        <v>0.58461538461538465</v>
      </c>
      <c r="D81" s="60">
        <f>K19</f>
        <v>0.75628068149003758</v>
      </c>
    </row>
    <row r="82" spans="1:4" x14ac:dyDescent="0.25">
      <c r="A82" s="12" t="s">
        <v>456</v>
      </c>
      <c r="B82" s="60">
        <f>G21</f>
        <v>0.38461538461538464</v>
      </c>
      <c r="C82" s="60">
        <f>I21</f>
        <v>0.4</v>
      </c>
      <c r="D82" s="60">
        <f>K21</f>
        <v>0.4357493502743286</v>
      </c>
    </row>
    <row r="83" spans="1:4" x14ac:dyDescent="0.25">
      <c r="A83" s="12" t="s">
        <v>455</v>
      </c>
      <c r="B83" s="60">
        <f>G22</f>
        <v>5.7692307692307696E-2</v>
      </c>
      <c r="C83" s="60">
        <f>I22</f>
        <v>0.12307692307692308</v>
      </c>
      <c r="D83" s="60">
        <f>K22</f>
        <v>0.12416979497545481</v>
      </c>
    </row>
    <row r="84" spans="1:4" x14ac:dyDescent="0.25">
      <c r="A84" s="12" t="s">
        <v>458</v>
      </c>
      <c r="B84" s="336">
        <f>F19</f>
        <v>97</v>
      </c>
      <c r="C84" s="12">
        <f>H19</f>
        <v>38</v>
      </c>
      <c r="D84" s="12" t="str">
        <f>J19/1000 &amp; " kg"</f>
        <v>5,238 kg</v>
      </c>
    </row>
    <row r="85" spans="1:4" x14ac:dyDescent="0.25">
      <c r="A85" s="12" t="s">
        <v>456</v>
      </c>
      <c r="B85" s="336">
        <f>F21</f>
        <v>60</v>
      </c>
      <c r="C85" s="12">
        <f>H21</f>
        <v>26</v>
      </c>
      <c r="D85" s="12" t="str">
        <f>J21/1000 &amp; " kg"</f>
        <v>3,018 kg</v>
      </c>
    </row>
    <row r="86" spans="1:4" x14ac:dyDescent="0.25">
      <c r="A86" s="12" t="s">
        <v>455</v>
      </c>
      <c r="B86" s="336">
        <f>F22</f>
        <v>9</v>
      </c>
      <c r="C86" s="12">
        <f>H22</f>
        <v>8</v>
      </c>
      <c r="D86" s="12" t="str">
        <f>J22/1000 &amp; " kg"</f>
        <v>0,86 kg</v>
      </c>
    </row>
    <row r="87" spans="1:4" x14ac:dyDescent="0.25">
      <c r="B87" s="338"/>
    </row>
    <row r="94" spans="1:4" ht="23.25" x14ac:dyDescent="0.25">
      <c r="A94" s="348" t="s">
        <v>597</v>
      </c>
    </row>
    <row r="97" spans="1:6" ht="30" x14ac:dyDescent="0.25">
      <c r="A97" t="s">
        <v>584</v>
      </c>
      <c r="B97" s="29" t="s">
        <v>585</v>
      </c>
      <c r="C97" s="12" t="s">
        <v>586</v>
      </c>
      <c r="D97" s="29" t="s">
        <v>36</v>
      </c>
      <c r="F97" s="340"/>
    </row>
    <row r="98" spans="1:6" x14ac:dyDescent="0.25">
      <c r="A98" s="12" t="s">
        <v>582</v>
      </c>
      <c r="B98" s="60">
        <f>E7</f>
        <v>0.17081290805565752</v>
      </c>
      <c r="C98" s="60">
        <f>E11</f>
        <v>0.15202139617814645</v>
      </c>
      <c r="D98" s="60">
        <f>K7</f>
        <v>0.41904920212765956</v>
      </c>
    </row>
    <row r="99" spans="1:6" x14ac:dyDescent="0.25">
      <c r="A99" s="12" t="s">
        <v>581</v>
      </c>
      <c r="B99" s="60">
        <f>C7</f>
        <v>9.494949494949495E-2</v>
      </c>
      <c r="C99" s="60">
        <f>C11</f>
        <v>7.0796460176991149E-2</v>
      </c>
      <c r="D99" s="60">
        <f>I7</f>
        <v>0.44827586206896552</v>
      </c>
    </row>
    <row r="100" spans="1:6" x14ac:dyDescent="0.25">
      <c r="A100" s="12" t="s">
        <v>580</v>
      </c>
      <c r="B100" s="60"/>
      <c r="C100" s="60"/>
      <c r="D100" s="60">
        <f>G7</f>
        <v>0.30434782608695654</v>
      </c>
    </row>
    <row r="101" spans="1:6" x14ac:dyDescent="0.25">
      <c r="A101" s="12" t="s">
        <v>52</v>
      </c>
      <c r="B101" s="339" t="str">
        <f>ROUND(D7/1000,3)&amp;" kg"</f>
        <v>4,746 kg</v>
      </c>
      <c r="C101" s="339" t="str">
        <f>D11/1000&amp;" kg"</f>
        <v>3,922 kg</v>
      </c>
      <c r="D101" s="339" t="str">
        <f>J7/1000&amp;" kg"</f>
        <v>7,563 kg</v>
      </c>
    </row>
    <row r="102" spans="1:6" x14ac:dyDescent="0.25">
      <c r="A102" s="12" t="s">
        <v>53</v>
      </c>
      <c r="B102" s="10">
        <f>B7</f>
        <v>47</v>
      </c>
      <c r="C102" s="10">
        <f>B11</f>
        <v>32</v>
      </c>
      <c r="D102">
        <f>H7</f>
        <v>39</v>
      </c>
    </row>
    <row r="103" spans="1:6" x14ac:dyDescent="0.25">
      <c r="A103" s="12" t="s">
        <v>583</v>
      </c>
      <c r="D103">
        <f>F7</f>
        <v>301</v>
      </c>
    </row>
    <row r="111" spans="1:6" ht="23.25" x14ac:dyDescent="0.25">
      <c r="A111" s="348" t="s">
        <v>598</v>
      </c>
    </row>
    <row r="114" spans="1:4" ht="30" x14ac:dyDescent="0.25">
      <c r="A114" s="12" t="s">
        <v>593</v>
      </c>
      <c r="B114" s="29" t="s">
        <v>585</v>
      </c>
      <c r="C114" s="12" t="s">
        <v>586</v>
      </c>
      <c r="D114" s="29" t="s">
        <v>36</v>
      </c>
    </row>
    <row r="115" spans="1:4" x14ac:dyDescent="0.25">
      <c r="A115" s="12" t="s">
        <v>582</v>
      </c>
      <c r="B115" s="60">
        <f>E8</f>
        <v>0.21851627903628681</v>
      </c>
      <c r="C115" s="60">
        <f>E12</f>
        <v>0.17205318035582776</v>
      </c>
      <c r="D115" s="60">
        <f>K8</f>
        <v>0.38375443262411346</v>
      </c>
    </row>
    <row r="116" spans="1:4" x14ac:dyDescent="0.25">
      <c r="A116" s="12" t="s">
        <v>581</v>
      </c>
      <c r="B116" s="60">
        <f>C8</f>
        <v>0.23232323232323232</v>
      </c>
      <c r="C116" s="60">
        <f>C12</f>
        <v>0.16814159292035399</v>
      </c>
      <c r="D116" s="60">
        <f>I8</f>
        <v>0.74712643678160917</v>
      </c>
    </row>
    <row r="117" spans="1:4" x14ac:dyDescent="0.25">
      <c r="A117" s="12" t="s">
        <v>580</v>
      </c>
      <c r="B117" s="60"/>
      <c r="C117" s="60"/>
      <c r="D117" s="60">
        <f>G8</f>
        <v>0.15773508594539939</v>
      </c>
    </row>
    <row r="118" spans="1:4" x14ac:dyDescent="0.25">
      <c r="A118" s="12" t="s">
        <v>582</v>
      </c>
      <c r="B118" s="339" t="str">
        <f>ROUND(D8/1000,3)&amp;" kg"</f>
        <v>6,071 kg</v>
      </c>
      <c r="C118" s="339" t="str">
        <f>ROUND(D12/1000,3)&amp;" kg"</f>
        <v>4,439 kg</v>
      </c>
      <c r="D118" s="339" t="str">
        <f>J8/1000 &amp;" kg"</f>
        <v>6,926 kg</v>
      </c>
    </row>
    <row r="119" spans="1:4" x14ac:dyDescent="0.25">
      <c r="A119" s="12" t="s">
        <v>581</v>
      </c>
      <c r="B119" s="10">
        <f>B8</f>
        <v>115</v>
      </c>
      <c r="C119" s="10">
        <f>B12</f>
        <v>76</v>
      </c>
      <c r="D119">
        <f>H8</f>
        <v>65</v>
      </c>
    </row>
    <row r="120" spans="1:4" x14ac:dyDescent="0.25">
      <c r="A120" s="12" t="s">
        <v>580</v>
      </c>
      <c r="D120">
        <f>F8</f>
        <v>156</v>
      </c>
    </row>
    <row r="135" spans="1:4" x14ac:dyDescent="0.25">
      <c r="B135" s="59"/>
    </row>
    <row r="136" spans="1:4" x14ac:dyDescent="0.25">
      <c r="A136" s="344"/>
      <c r="B136" s="345"/>
      <c r="C136" s="343"/>
      <c r="D136" s="81"/>
    </row>
    <row r="137" spans="1:4" x14ac:dyDescent="0.25">
      <c r="A137" s="344"/>
      <c r="B137" s="345"/>
      <c r="C137" s="346"/>
      <c r="D137" s="81"/>
    </row>
    <row r="138" spans="1:4" x14ac:dyDescent="0.25">
      <c r="A138" s="344"/>
      <c r="B138" s="345"/>
      <c r="C138" s="342"/>
      <c r="D138" s="81"/>
    </row>
    <row r="139" spans="1:4" x14ac:dyDescent="0.25">
      <c r="A139" s="344"/>
      <c r="B139" s="345"/>
      <c r="C139" s="346"/>
      <c r="D139" s="81"/>
    </row>
    <row r="140" spans="1:4" x14ac:dyDescent="0.25">
      <c r="A140" s="81"/>
      <c r="B140" s="81"/>
      <c r="C140" s="81"/>
      <c r="D140" s="81"/>
    </row>
    <row r="150" spans="1:1" x14ac:dyDescent="0.25">
      <c r="A150" s="2"/>
    </row>
    <row r="152" spans="1:1" x14ac:dyDescent="0.25">
      <c r="A152" s="116"/>
    </row>
  </sheetData>
  <mergeCells count="12">
    <mergeCell ref="L4:M4"/>
    <mergeCell ref="B2:E2"/>
    <mergeCell ref="F2:K2"/>
    <mergeCell ref="L2:N2"/>
    <mergeCell ref="B3:E3"/>
    <mergeCell ref="F3:K3"/>
    <mergeCell ref="L3:N3"/>
    <mergeCell ref="B4:C4"/>
    <mergeCell ref="D4:E4"/>
    <mergeCell ref="F4:G4"/>
    <mergeCell ref="H4:I4"/>
    <mergeCell ref="J4:K4"/>
  </mergeCells>
  <pageMargins left="0.7" right="0.7" top="0.78740157499999996" bottom="0.78740157499999996" header="0.3" footer="0.3"/>
  <pageSetup paperSize="9" orientation="portrait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83"/>
  <sheetViews>
    <sheetView zoomScaleNormal="100" workbookViewId="0">
      <selection activeCell="B1" sqref="B1"/>
    </sheetView>
  </sheetViews>
  <sheetFormatPr baseColWidth="10" defaultRowHeight="15" x14ac:dyDescent="0.25"/>
  <cols>
    <col min="1" max="1" width="47.28515625" style="4" customWidth="1"/>
    <col min="2" max="2" width="9.85546875" customWidth="1"/>
    <col min="5" max="6" width="17.7109375" customWidth="1"/>
    <col min="8" max="8" width="21.85546875" customWidth="1"/>
    <col min="12" max="13" width="16.7109375" customWidth="1"/>
    <col min="15" max="16" width="17.5703125" customWidth="1"/>
    <col min="18" max="18" width="24.7109375" customWidth="1"/>
  </cols>
  <sheetData>
    <row r="1" spans="1:19" s="320" customFormat="1" ht="15.75" thickBot="1" x14ac:dyDescent="0.3">
      <c r="A1" s="355" t="s">
        <v>745</v>
      </c>
      <c r="E1" s="335"/>
      <c r="F1" s="335"/>
    </row>
    <row r="2" spans="1:19" ht="23.25" customHeight="1" x14ac:dyDescent="0.35">
      <c r="A2" s="356" t="s">
        <v>28</v>
      </c>
      <c r="B2" s="333" t="s">
        <v>552</v>
      </c>
      <c r="C2" s="709" t="s">
        <v>35</v>
      </c>
      <c r="D2" s="710"/>
      <c r="E2" s="710"/>
      <c r="F2" s="710"/>
      <c r="G2" s="710"/>
      <c r="H2" s="710"/>
      <c r="I2" s="711"/>
      <c r="J2" s="706" t="s">
        <v>36</v>
      </c>
      <c r="K2" s="707"/>
      <c r="L2" s="707"/>
      <c r="M2" s="707"/>
      <c r="N2" s="707"/>
      <c r="O2" s="707"/>
      <c r="P2" s="707"/>
      <c r="Q2" s="707"/>
      <c r="R2" s="707"/>
      <c r="S2" s="708"/>
    </row>
    <row r="3" spans="1:19" ht="15" customHeight="1" x14ac:dyDescent="0.25">
      <c r="A3" s="357"/>
      <c r="B3" s="248"/>
      <c r="C3" s="660" t="s">
        <v>47</v>
      </c>
      <c r="D3" s="661"/>
      <c r="E3" s="661"/>
      <c r="F3" s="661"/>
      <c r="G3" s="661"/>
      <c r="H3" s="661"/>
      <c r="I3" s="662"/>
      <c r="J3" s="666" t="s">
        <v>48</v>
      </c>
      <c r="K3" s="667"/>
      <c r="L3" s="667"/>
      <c r="M3" s="667"/>
      <c r="N3" s="667"/>
      <c r="O3" s="667"/>
      <c r="P3" s="667"/>
      <c r="Q3" s="667"/>
      <c r="R3" s="667"/>
      <c r="S3" s="668"/>
    </row>
    <row r="4" spans="1:19" ht="18.75" x14ac:dyDescent="0.3">
      <c r="A4" s="358"/>
      <c r="B4" s="249"/>
      <c r="C4" s="669" t="s">
        <v>685</v>
      </c>
      <c r="D4" s="712"/>
      <c r="E4" s="670"/>
      <c r="F4" s="671" t="s">
        <v>688</v>
      </c>
      <c r="G4" s="705"/>
      <c r="H4" s="672"/>
      <c r="I4" s="265" t="s">
        <v>567</v>
      </c>
      <c r="J4" s="673" t="s">
        <v>551</v>
      </c>
      <c r="K4" s="704"/>
      <c r="L4" s="674"/>
      <c r="M4" s="673" t="s">
        <v>685</v>
      </c>
      <c r="N4" s="704"/>
      <c r="O4" s="674"/>
      <c r="P4" s="673" t="s">
        <v>688</v>
      </c>
      <c r="Q4" s="704"/>
      <c r="R4" s="674"/>
      <c r="S4" s="267" t="s">
        <v>567</v>
      </c>
    </row>
    <row r="5" spans="1:19" ht="30" customHeight="1" x14ac:dyDescent="0.25">
      <c r="A5" s="360"/>
      <c r="B5" s="16"/>
      <c r="C5" s="362" t="s">
        <v>604</v>
      </c>
      <c r="D5" s="14" t="s">
        <v>33</v>
      </c>
      <c r="E5" s="361" t="s">
        <v>587</v>
      </c>
      <c r="F5" s="361" t="s">
        <v>604</v>
      </c>
      <c r="G5" s="361" t="s">
        <v>3</v>
      </c>
      <c r="H5" s="361" t="s">
        <v>605</v>
      </c>
      <c r="I5" s="361"/>
      <c r="J5" s="30" t="s">
        <v>604</v>
      </c>
      <c r="K5" s="30" t="s">
        <v>608</v>
      </c>
      <c r="L5" s="30" t="s">
        <v>606</v>
      </c>
      <c r="M5" s="30" t="s">
        <v>604</v>
      </c>
      <c r="N5" s="30" t="s">
        <v>609</v>
      </c>
      <c r="O5" s="30" t="s">
        <v>589</v>
      </c>
      <c r="P5" s="30" t="s">
        <v>604</v>
      </c>
      <c r="Q5" s="30" t="s">
        <v>610</v>
      </c>
      <c r="R5" s="30" t="s">
        <v>607</v>
      </c>
      <c r="S5" s="30"/>
    </row>
    <row r="6" spans="1:19" x14ac:dyDescent="0.25">
      <c r="A6" s="359" t="s">
        <v>90</v>
      </c>
      <c r="B6" s="12" t="s">
        <v>481</v>
      </c>
      <c r="C6" s="15" t="str">
        <f>D6&amp;" (" &amp; ROUND(E6*100,1)&amp;" %)"</f>
        <v>50 (43,5 %)</v>
      </c>
      <c r="D6" s="15">
        <v>50</v>
      </c>
      <c r="E6" s="24">
        <v>0.43478260869565216</v>
      </c>
      <c r="F6" s="24" t="str">
        <f>ROUND(G6,0)&amp;" g ("&amp;ROUND(H6*100,1)&amp;" %)"</f>
        <v>2505 g (41,3 %)</v>
      </c>
      <c r="G6" s="39">
        <v>2504.9</v>
      </c>
      <c r="H6" s="24">
        <v>0.41258050170474198</v>
      </c>
      <c r="I6" s="24"/>
      <c r="J6" s="31" t="str">
        <f>K6&amp;" ("&amp;ROUND(L6*100,1)&amp;" %)"</f>
        <v>15 (9,6 %)</v>
      </c>
      <c r="K6" s="19">
        <v>15</v>
      </c>
      <c r="L6" s="31">
        <v>9.6153846153846159E-2</v>
      </c>
      <c r="M6" s="31" t="str">
        <f>N6&amp;" ("&amp;ROUND(O6*100,1)&amp;" %)"</f>
        <v>8 (12,3 %)</v>
      </c>
      <c r="N6" s="19">
        <v>8</v>
      </c>
      <c r="O6" s="31">
        <v>0.12307692307692308</v>
      </c>
      <c r="P6" s="31" t="str">
        <f>ROUND(Q6,0)&amp;" g ("&amp;ROUND(R6*100,1)&amp;" %)"</f>
        <v>962 g (13,9 %)</v>
      </c>
      <c r="Q6" s="42">
        <v>962</v>
      </c>
      <c r="R6" s="31">
        <v>0.13889691019347386</v>
      </c>
      <c r="S6" s="31"/>
    </row>
    <row r="7" spans="1:19" x14ac:dyDescent="0.25">
      <c r="A7" s="359" t="s">
        <v>91</v>
      </c>
      <c r="B7" s="12" t="s">
        <v>482</v>
      </c>
      <c r="C7" s="15" t="str">
        <f t="shared" ref="C7:C36" si="0">D7&amp;" (" &amp; ROUND(E7*100,1)&amp;" %)"</f>
        <v>5 (4,3 %)</v>
      </c>
      <c r="D7" s="15">
        <v>5</v>
      </c>
      <c r="E7" s="24">
        <v>4.3478260869565216E-2</v>
      </c>
      <c r="F7" s="24" t="str">
        <f t="shared" ref="F7:F35" si="1">ROUND(G7,0)&amp;" g ("&amp;ROUND(H7*100,1)&amp;" %)"</f>
        <v>383 g (6,3 %)</v>
      </c>
      <c r="G7" s="39">
        <v>382.5</v>
      </c>
      <c r="H7" s="24">
        <v>6.3001334145899562E-2</v>
      </c>
      <c r="I7" s="24"/>
      <c r="J7" s="31" t="str">
        <f t="shared" ref="J7:J36" si="2">K7&amp;" ("&amp;ROUND(L7*100,1)&amp;" %)"</f>
        <v xml:space="preserve"> (0 %)</v>
      </c>
      <c r="K7" s="19"/>
      <c r="L7" s="31"/>
      <c r="M7" s="31"/>
      <c r="N7" s="19"/>
      <c r="O7" s="31"/>
      <c r="P7" s="31"/>
      <c r="Q7" s="42"/>
      <c r="R7" s="31"/>
      <c r="S7" s="259" t="s">
        <v>451</v>
      </c>
    </row>
    <row r="8" spans="1:19" x14ac:dyDescent="0.25">
      <c r="A8" s="359" t="s">
        <v>92</v>
      </c>
      <c r="B8" s="12" t="s">
        <v>483</v>
      </c>
      <c r="C8" s="15" t="str">
        <f t="shared" si="0"/>
        <v>7 (6,1 %)</v>
      </c>
      <c r="D8" s="15">
        <v>7</v>
      </c>
      <c r="E8" s="24">
        <v>6.0869565217391307E-2</v>
      </c>
      <c r="F8" s="24" t="str">
        <f t="shared" si="1"/>
        <v>227 g (3,7 %)</v>
      </c>
      <c r="G8" s="39">
        <v>226.7</v>
      </c>
      <c r="H8" s="24">
        <v>3.7339614250654719E-2</v>
      </c>
      <c r="I8" s="24"/>
      <c r="J8" s="31" t="str">
        <f t="shared" si="2"/>
        <v>14 (9 %)</v>
      </c>
      <c r="K8" s="19">
        <v>14</v>
      </c>
      <c r="L8" s="31">
        <v>8.9743589743589744E-2</v>
      </c>
      <c r="M8" s="31" t="str">
        <f t="shared" ref="M8:M36" si="3">N8&amp;" ("&amp;ROUND(O8*100,1)&amp;" %)"</f>
        <v>6 (9,2 %)</v>
      </c>
      <c r="N8" s="19">
        <v>6</v>
      </c>
      <c r="O8" s="31">
        <v>9.2307692307692313E-2</v>
      </c>
      <c r="P8" s="31" t="str">
        <f t="shared" ref="P8:P36" si="4">ROUND(Q8,0)&amp;" g ("&amp;ROUND(R8*100,1)&amp;" %)"</f>
        <v>812 g (11,7 %)</v>
      </c>
      <c r="Q8" s="42">
        <v>812</v>
      </c>
      <c r="R8" s="31">
        <v>0.11723938781403408</v>
      </c>
      <c r="S8" s="259"/>
    </row>
    <row r="9" spans="1:19" x14ac:dyDescent="0.25">
      <c r="A9" s="359" t="s">
        <v>93</v>
      </c>
      <c r="B9" s="12" t="s">
        <v>484</v>
      </c>
      <c r="C9" s="15" t="str">
        <f t="shared" si="0"/>
        <v>2 (1,7 %)</v>
      </c>
      <c r="D9" s="15">
        <v>2</v>
      </c>
      <c r="E9" s="24">
        <v>1.7391304347826087E-2</v>
      </c>
      <c r="F9" s="24" t="str">
        <f t="shared" si="1"/>
        <v>1073 g (17,7 %)</v>
      </c>
      <c r="G9" s="40">
        <v>1073.4000000000001</v>
      </c>
      <c r="H9" s="24">
        <v>0.17679903809727737</v>
      </c>
      <c r="I9" s="24"/>
      <c r="J9" s="31" t="str">
        <f t="shared" si="2"/>
        <v>5 (3,2 %)</v>
      </c>
      <c r="K9" s="19">
        <v>5</v>
      </c>
      <c r="L9" s="31">
        <v>3.2051282051282048E-2</v>
      </c>
      <c r="M9" s="31" t="str">
        <f t="shared" si="3"/>
        <v>4 (6,2 %)</v>
      </c>
      <c r="N9" s="19">
        <v>4</v>
      </c>
      <c r="O9" s="31">
        <v>6.1538461538461542E-2</v>
      </c>
      <c r="P9" s="31" t="str">
        <f t="shared" si="4"/>
        <v>337 g (4,9 %)</v>
      </c>
      <c r="Q9" s="42">
        <v>337</v>
      </c>
      <c r="R9" s="31">
        <v>4.8657233612474732E-2</v>
      </c>
      <c r="S9" s="259"/>
    </row>
    <row r="10" spans="1:19" x14ac:dyDescent="0.25">
      <c r="A10" s="359" t="s">
        <v>94</v>
      </c>
      <c r="B10" s="12" t="s">
        <v>485</v>
      </c>
      <c r="C10" s="15" t="str">
        <f t="shared" si="0"/>
        <v>11 (9,6 %)</v>
      </c>
      <c r="D10" s="15">
        <v>11</v>
      </c>
      <c r="E10" s="24">
        <v>9.5652173913043481E-2</v>
      </c>
      <c r="F10" s="24" t="str">
        <f t="shared" si="1"/>
        <v>513 g (8,4 %)</v>
      </c>
      <c r="G10" s="39">
        <v>512.79999999999995</v>
      </c>
      <c r="H10" s="24">
        <v>8.4462965098084417E-2</v>
      </c>
      <c r="I10" s="24"/>
      <c r="J10" s="31" t="str">
        <f t="shared" si="2"/>
        <v>2 (1,3 %)</v>
      </c>
      <c r="K10" s="19">
        <v>2</v>
      </c>
      <c r="L10" s="31">
        <v>1.282051282051282E-2</v>
      </c>
      <c r="M10" s="31" t="str">
        <f t="shared" si="3"/>
        <v>1 (1,5 %)</v>
      </c>
      <c r="N10" s="19">
        <v>1</v>
      </c>
      <c r="O10" s="31">
        <v>1.5384615384615385E-2</v>
      </c>
      <c r="P10" s="31" t="str">
        <f t="shared" si="4"/>
        <v>80 g (1,2 %)</v>
      </c>
      <c r="Q10" s="42">
        <v>80</v>
      </c>
      <c r="R10" s="31">
        <v>1.155067860236789E-2</v>
      </c>
      <c r="S10" s="259"/>
    </row>
    <row r="11" spans="1:19" x14ac:dyDescent="0.25">
      <c r="A11" s="359" t="s">
        <v>95</v>
      </c>
      <c r="B11" s="12" t="s">
        <v>486</v>
      </c>
      <c r="C11" s="15" t="str">
        <f t="shared" si="0"/>
        <v>3 (2,6 %)</v>
      </c>
      <c r="D11" s="15">
        <v>3</v>
      </c>
      <c r="E11" s="24">
        <v>2.6086956521739129E-2</v>
      </c>
      <c r="F11" s="24" t="str">
        <f t="shared" si="1"/>
        <v>124 g (2 %)</v>
      </c>
      <c r="G11" s="39">
        <v>123.8</v>
      </c>
      <c r="H11" s="24">
        <v>2.0391020045130367E-2</v>
      </c>
      <c r="I11" s="24"/>
      <c r="J11" s="31" t="str">
        <f t="shared" si="2"/>
        <v>11 (7,1 %)</v>
      </c>
      <c r="K11" s="19">
        <v>11</v>
      </c>
      <c r="L11" s="31">
        <v>7.0512820512820512E-2</v>
      </c>
      <c r="M11" s="31" t="str">
        <f t="shared" si="3"/>
        <v>4 (6,2 %)</v>
      </c>
      <c r="N11" s="19">
        <v>4</v>
      </c>
      <c r="O11" s="31">
        <v>6.1538461538461542E-2</v>
      </c>
      <c r="P11" s="31" t="str">
        <f t="shared" si="4"/>
        <v>972 g (14 %)</v>
      </c>
      <c r="Q11" s="42">
        <v>972</v>
      </c>
      <c r="R11" s="31">
        <v>0.14034074501876986</v>
      </c>
      <c r="S11" s="259" t="s">
        <v>451</v>
      </c>
    </row>
    <row r="12" spans="1:19" x14ac:dyDescent="0.25">
      <c r="A12" s="359" t="s">
        <v>96</v>
      </c>
      <c r="B12" s="12" t="s">
        <v>487</v>
      </c>
      <c r="C12" s="15" t="str">
        <f t="shared" si="0"/>
        <v>2 (1,7 %)</v>
      </c>
      <c r="D12" s="15">
        <v>2</v>
      </c>
      <c r="E12" s="24">
        <v>1.7391304347826087E-2</v>
      </c>
      <c r="F12" s="24" t="str">
        <f t="shared" si="1"/>
        <v>103 g (1,7 %)</v>
      </c>
      <c r="G12" s="39">
        <v>103.3</v>
      </c>
      <c r="H12" s="24">
        <v>1.7014477953650783E-2</v>
      </c>
      <c r="I12" s="24"/>
      <c r="J12" s="31" t="str">
        <f t="shared" si="2"/>
        <v>26 (16,7 %)</v>
      </c>
      <c r="K12" s="19">
        <v>26</v>
      </c>
      <c r="L12" s="31">
        <v>0.16666666666666666</v>
      </c>
      <c r="M12" s="31" t="str">
        <f t="shared" si="3"/>
        <v>8 (12,3 %)</v>
      </c>
      <c r="N12" s="19">
        <v>8</v>
      </c>
      <c r="O12" s="31">
        <v>0.12307692307692308</v>
      </c>
      <c r="P12" s="31" t="str">
        <f t="shared" si="4"/>
        <v>1949 g (28,1 %)</v>
      </c>
      <c r="Q12" s="42">
        <v>1949</v>
      </c>
      <c r="R12" s="31">
        <v>0.28140340745018771</v>
      </c>
      <c r="S12" s="259"/>
    </row>
    <row r="13" spans="1:19" x14ac:dyDescent="0.25">
      <c r="A13" s="359" t="s">
        <v>100</v>
      </c>
      <c r="B13" s="12" t="s">
        <v>488</v>
      </c>
      <c r="C13" s="15" t="str">
        <f t="shared" si="0"/>
        <v xml:space="preserve"> (0 %)</v>
      </c>
      <c r="D13" s="15"/>
      <c r="E13" s="24"/>
      <c r="F13" s="24"/>
      <c r="G13" s="39"/>
      <c r="H13" s="24">
        <v>0</v>
      </c>
      <c r="I13" s="24"/>
      <c r="J13" s="31" t="str">
        <f t="shared" si="2"/>
        <v>7 (4,5 %)</v>
      </c>
      <c r="K13" s="19">
        <v>7</v>
      </c>
      <c r="L13" s="31">
        <v>4.4871794871794872E-2</v>
      </c>
      <c r="M13" s="31" t="str">
        <f t="shared" si="3"/>
        <v>2 (3,1 %)</v>
      </c>
      <c r="N13" s="19">
        <v>2</v>
      </c>
      <c r="O13" s="31">
        <v>3.0769230769230771E-2</v>
      </c>
      <c r="P13" s="31" t="str">
        <f t="shared" si="4"/>
        <v>776 g (11,2 %)</v>
      </c>
      <c r="Q13" s="42">
        <v>776</v>
      </c>
      <c r="R13" s="31">
        <v>0.11204158244296852</v>
      </c>
      <c r="S13" s="259"/>
    </row>
    <row r="14" spans="1:19" x14ac:dyDescent="0.25">
      <c r="A14" s="359" t="s">
        <v>126</v>
      </c>
      <c r="B14" s="12" t="s">
        <v>489</v>
      </c>
      <c r="C14" s="15" t="str">
        <f t="shared" si="0"/>
        <v>8 (7 %)</v>
      </c>
      <c r="D14" s="15">
        <v>8</v>
      </c>
      <c r="E14" s="24">
        <v>6.9565217391304349E-2</v>
      </c>
      <c r="F14" s="24" t="str">
        <f t="shared" si="1"/>
        <v>285 g (4,7 %)</v>
      </c>
      <c r="G14" s="39">
        <v>284.7</v>
      </c>
      <c r="H14" s="24">
        <v>4.6892757728987197E-2</v>
      </c>
      <c r="I14" s="256" t="s">
        <v>82</v>
      </c>
      <c r="J14" s="31" t="str">
        <f t="shared" si="2"/>
        <v xml:space="preserve"> (0 %)</v>
      </c>
      <c r="K14" s="19"/>
      <c r="L14" s="31"/>
      <c r="M14" s="31"/>
      <c r="N14" s="19"/>
      <c r="O14" s="31"/>
      <c r="P14" s="31"/>
      <c r="Q14" s="42"/>
      <c r="R14" s="31"/>
      <c r="S14" s="259" t="s">
        <v>450</v>
      </c>
    </row>
    <row r="15" spans="1:19" x14ac:dyDescent="0.25">
      <c r="A15" s="359" t="s">
        <v>101</v>
      </c>
      <c r="B15" s="12" t="s">
        <v>490</v>
      </c>
      <c r="C15" s="15" t="str">
        <f t="shared" si="0"/>
        <v xml:space="preserve"> (0 %)</v>
      </c>
      <c r="D15" s="15"/>
      <c r="E15" s="24"/>
      <c r="F15" s="24"/>
      <c r="G15" s="39"/>
      <c r="H15" s="24">
        <v>0</v>
      </c>
      <c r="I15" s="256" t="s">
        <v>81</v>
      </c>
      <c r="J15" s="31" t="str">
        <f t="shared" si="2"/>
        <v>5 (3,2 %)</v>
      </c>
      <c r="K15" s="19">
        <v>5</v>
      </c>
      <c r="L15" s="31">
        <v>3.2051282051282048E-2</v>
      </c>
      <c r="M15" s="31" t="str">
        <f t="shared" si="3"/>
        <v>2 (3,1 %)</v>
      </c>
      <c r="N15" s="19">
        <v>2</v>
      </c>
      <c r="O15" s="31">
        <v>3.0769230769230771E-2</v>
      </c>
      <c r="P15" s="31" t="str">
        <f t="shared" si="4"/>
        <v>392 g (5,7 %)</v>
      </c>
      <c r="Q15" s="42">
        <v>392</v>
      </c>
      <c r="R15" s="31">
        <v>5.6598325151602659E-2</v>
      </c>
      <c r="S15" s="31"/>
    </row>
    <row r="16" spans="1:19" x14ac:dyDescent="0.25">
      <c r="A16" s="359" t="s">
        <v>681</v>
      </c>
      <c r="B16" s="66" t="s">
        <v>682</v>
      </c>
      <c r="C16" s="15" t="str">
        <f t="shared" si="0"/>
        <v xml:space="preserve"> (0 %)</v>
      </c>
      <c r="D16" s="15"/>
      <c r="E16" s="24"/>
      <c r="F16" s="24"/>
      <c r="G16" s="39"/>
      <c r="H16" s="24">
        <v>0</v>
      </c>
      <c r="I16" s="256" t="s">
        <v>81</v>
      </c>
      <c r="J16" s="31" t="str">
        <f t="shared" si="2"/>
        <v>3 (1,9 %)</v>
      </c>
      <c r="K16" s="19">
        <v>3</v>
      </c>
      <c r="L16" s="31">
        <v>1.9230769230769232E-2</v>
      </c>
      <c r="M16" s="31" t="str">
        <f t="shared" si="3"/>
        <v>2 (3,1 %)</v>
      </c>
      <c r="N16" s="19">
        <v>2</v>
      </c>
      <c r="O16" s="31">
        <v>3.0769230769230771E-2</v>
      </c>
      <c r="P16" s="31" t="str">
        <f t="shared" si="4"/>
        <v>152 g (2,2 %)</v>
      </c>
      <c r="Q16" s="42">
        <v>152</v>
      </c>
      <c r="R16" s="31">
        <v>2.1946289344498989E-2</v>
      </c>
      <c r="S16" s="31"/>
    </row>
    <row r="17" spans="1:19" x14ac:dyDescent="0.25">
      <c r="A17" s="359" t="s">
        <v>97</v>
      </c>
      <c r="B17" s="12" t="s">
        <v>491</v>
      </c>
      <c r="C17" s="15" t="str">
        <f t="shared" si="0"/>
        <v>1 (0,9 %)</v>
      </c>
      <c r="D17" s="15">
        <v>1</v>
      </c>
      <c r="E17" s="24">
        <v>8.6956521739130436E-3</v>
      </c>
      <c r="F17" s="24" t="str">
        <f t="shared" si="1"/>
        <v>25 g (0,4 %)</v>
      </c>
      <c r="G17" s="39">
        <v>24.5</v>
      </c>
      <c r="H17" s="24">
        <v>4.0353795727438935E-3</v>
      </c>
      <c r="I17" s="256"/>
      <c r="J17" s="31" t="str">
        <f t="shared" si="2"/>
        <v>14 (9 %)</v>
      </c>
      <c r="K17" s="19">
        <v>14</v>
      </c>
      <c r="L17" s="31">
        <v>8.9743589743589744E-2</v>
      </c>
      <c r="M17" s="31" t="str">
        <f t="shared" si="3"/>
        <v>10 (15,4 %)</v>
      </c>
      <c r="N17" s="19">
        <v>10</v>
      </c>
      <c r="O17" s="31">
        <v>0.15384615384615385</v>
      </c>
      <c r="P17" s="31" t="str">
        <f t="shared" si="4"/>
        <v>439 g (6,3 %)</v>
      </c>
      <c r="Q17" s="42">
        <v>439</v>
      </c>
      <c r="R17" s="31">
        <v>6.3384348830493792E-2</v>
      </c>
      <c r="S17" s="31"/>
    </row>
    <row r="18" spans="1:19" x14ac:dyDescent="0.25">
      <c r="A18" s="359" t="s">
        <v>98</v>
      </c>
      <c r="B18" s="12" t="s">
        <v>492</v>
      </c>
      <c r="C18" s="15" t="str">
        <f t="shared" si="0"/>
        <v xml:space="preserve"> (0 %)</v>
      </c>
      <c r="D18" s="15"/>
      <c r="E18" s="24"/>
      <c r="F18" s="24"/>
      <c r="G18" s="39"/>
      <c r="H18" s="24">
        <v>0</v>
      </c>
      <c r="I18" s="256"/>
      <c r="J18" s="31" t="str">
        <f t="shared" si="2"/>
        <v>5 (3,2 %)</v>
      </c>
      <c r="K18" s="19">
        <v>5</v>
      </c>
      <c r="L18" s="31">
        <v>3.2051282051282048E-2</v>
      </c>
      <c r="M18" s="31" t="str">
        <f t="shared" si="3"/>
        <v>2 (3,1 %)</v>
      </c>
      <c r="N18" s="19">
        <v>2</v>
      </c>
      <c r="O18" s="31">
        <v>3.0769230769230771E-2</v>
      </c>
      <c r="P18" s="31" t="str">
        <f t="shared" si="4"/>
        <v>1387 g (20 %)</v>
      </c>
      <c r="Q18" s="42">
        <v>1387</v>
      </c>
      <c r="R18" s="31">
        <v>0.20025989026855329</v>
      </c>
      <c r="S18" s="31"/>
    </row>
    <row r="19" spans="1:19" x14ac:dyDescent="0.25">
      <c r="A19" s="359" t="s">
        <v>99</v>
      </c>
      <c r="B19" s="12" t="s">
        <v>493</v>
      </c>
      <c r="C19" s="15" t="str">
        <f t="shared" si="0"/>
        <v>2 (1,7 %)</v>
      </c>
      <c r="D19" s="15">
        <v>2</v>
      </c>
      <c r="E19" s="24">
        <v>1.7391304347826087E-2</v>
      </c>
      <c r="F19" s="24" t="str">
        <f t="shared" si="1"/>
        <v>72 g (1,2 %)</v>
      </c>
      <c r="G19" s="39">
        <v>72</v>
      </c>
      <c r="H19" s="24">
        <v>1.1859074662757563E-2</v>
      </c>
      <c r="I19" s="256" t="s">
        <v>27</v>
      </c>
      <c r="J19" s="31" t="str">
        <f t="shared" si="2"/>
        <v xml:space="preserve"> (0 %)</v>
      </c>
      <c r="K19" s="19"/>
      <c r="L19" s="31"/>
      <c r="M19" s="31"/>
      <c r="N19" s="19"/>
      <c r="O19" s="31"/>
      <c r="P19" s="31"/>
      <c r="Q19" s="42"/>
      <c r="R19" s="31"/>
      <c r="S19" s="31"/>
    </row>
    <row r="20" spans="1:19" x14ac:dyDescent="0.25">
      <c r="A20" s="359" t="s">
        <v>102</v>
      </c>
      <c r="B20" s="12" t="s">
        <v>494</v>
      </c>
      <c r="C20" s="15" t="str">
        <f t="shared" si="0"/>
        <v>4 (3,5 %)</v>
      </c>
      <c r="D20" s="15">
        <v>4</v>
      </c>
      <c r="E20" s="24">
        <v>3.4782608695652174E-2</v>
      </c>
      <c r="F20" s="24" t="str">
        <f t="shared" si="1"/>
        <v>215 g (3,5 %)</v>
      </c>
      <c r="G20" s="39">
        <v>214.6</v>
      </c>
      <c r="H20" s="24">
        <v>3.5346630869830184E-2</v>
      </c>
      <c r="I20" s="256"/>
      <c r="J20" s="31" t="str">
        <f t="shared" si="2"/>
        <v xml:space="preserve"> (0 %)</v>
      </c>
      <c r="K20" s="19"/>
      <c r="L20" s="31"/>
      <c r="M20" s="31"/>
      <c r="N20" s="19"/>
      <c r="O20" s="31"/>
      <c r="P20" s="31"/>
      <c r="Q20" s="42"/>
      <c r="R20" s="31"/>
      <c r="S20" s="31"/>
    </row>
    <row r="21" spans="1:19" x14ac:dyDescent="0.25">
      <c r="A21" s="359" t="s">
        <v>104</v>
      </c>
      <c r="B21" s="12" t="s">
        <v>496</v>
      </c>
      <c r="C21" s="15" t="str">
        <f t="shared" si="0"/>
        <v>1 (0,9 %)</v>
      </c>
      <c r="D21" s="15">
        <v>1</v>
      </c>
      <c r="E21" s="24">
        <v>8.6956521739130436E-3</v>
      </c>
      <c r="F21" s="24" t="str">
        <f t="shared" si="1"/>
        <v>76 g (1,3 %)</v>
      </c>
      <c r="G21" s="39">
        <v>76.2</v>
      </c>
      <c r="H21" s="24">
        <v>1.2550854018085089E-2</v>
      </c>
      <c r="I21" s="256" t="s">
        <v>73</v>
      </c>
      <c r="J21" s="31" t="str">
        <f t="shared" si="2"/>
        <v>2 (1,3 %)</v>
      </c>
      <c r="K21" s="19">
        <v>2</v>
      </c>
      <c r="L21" s="31">
        <v>1.282051282051282E-2</v>
      </c>
      <c r="M21" s="31" t="str">
        <f t="shared" si="3"/>
        <v>1 (1,5 %)</v>
      </c>
      <c r="N21" s="19">
        <v>1</v>
      </c>
      <c r="O21" s="31">
        <v>1.5384615384615385E-2</v>
      </c>
      <c r="P21" s="31" t="str">
        <f t="shared" si="4"/>
        <v>83 g (1,2 %)</v>
      </c>
      <c r="Q21" s="42">
        <v>83</v>
      </c>
      <c r="R21" s="31">
        <v>1.1983829049956684E-2</v>
      </c>
      <c r="S21" s="31"/>
    </row>
    <row r="22" spans="1:19" x14ac:dyDescent="0.25">
      <c r="A22" s="359" t="s">
        <v>103</v>
      </c>
      <c r="B22" s="12" t="s">
        <v>497</v>
      </c>
      <c r="C22" s="15" t="str">
        <f t="shared" si="0"/>
        <v xml:space="preserve"> (0 %)</v>
      </c>
      <c r="D22" s="15"/>
      <c r="E22" s="24"/>
      <c r="F22" s="24"/>
      <c r="G22" s="39"/>
      <c r="H22" s="24">
        <v>0</v>
      </c>
      <c r="I22" s="256" t="s">
        <v>74</v>
      </c>
      <c r="J22" s="31" t="str">
        <f t="shared" si="2"/>
        <v>24 (15,4 %)</v>
      </c>
      <c r="K22" s="19">
        <v>24</v>
      </c>
      <c r="L22" s="31">
        <v>0.15384615384615385</v>
      </c>
      <c r="M22" s="31" t="str">
        <f t="shared" si="3"/>
        <v>8 (12,3 %)</v>
      </c>
      <c r="N22" s="19">
        <v>8</v>
      </c>
      <c r="O22" s="31">
        <v>0.12307692307692308</v>
      </c>
      <c r="P22" s="31" t="str">
        <f t="shared" si="4"/>
        <v>676 g (9,8 %)</v>
      </c>
      <c r="Q22" s="42">
        <v>676</v>
      </c>
      <c r="R22" s="31">
        <v>9.7603234190008659E-2</v>
      </c>
      <c r="S22" s="31"/>
    </row>
    <row r="23" spans="1:19" x14ac:dyDescent="0.25">
      <c r="A23" s="359" t="s">
        <v>110</v>
      </c>
      <c r="B23" s="12" t="s">
        <v>498</v>
      </c>
      <c r="C23" s="15" t="str">
        <f t="shared" si="0"/>
        <v>4 (3,5 %)</v>
      </c>
      <c r="D23" s="15">
        <v>4</v>
      </c>
      <c r="E23" s="24">
        <v>3.4782608695652174E-2</v>
      </c>
      <c r="F23" s="24" t="str">
        <f t="shared" si="1"/>
        <v>109 g (1,8 %)</v>
      </c>
      <c r="G23" s="39">
        <v>109.4</v>
      </c>
      <c r="H23" s="24">
        <v>1.8019205112578856E-2</v>
      </c>
      <c r="I23" s="256"/>
      <c r="J23" s="31" t="str">
        <f t="shared" si="2"/>
        <v>16 (10,3 %)</v>
      </c>
      <c r="K23" s="19">
        <v>16</v>
      </c>
      <c r="L23" s="31">
        <v>0.10256410256410256</v>
      </c>
      <c r="M23" s="31" t="str">
        <f t="shared" si="3"/>
        <v>11 (16,9 %)</v>
      </c>
      <c r="N23" s="19">
        <v>11</v>
      </c>
      <c r="O23" s="31">
        <v>0.16923076923076924</v>
      </c>
      <c r="P23" s="31" t="str">
        <f t="shared" si="4"/>
        <v>473 g (6,8 %)</v>
      </c>
      <c r="Q23" s="42">
        <v>473</v>
      </c>
      <c r="R23" s="31">
        <v>6.829338723650015E-2</v>
      </c>
      <c r="S23" s="31"/>
    </row>
    <row r="24" spans="1:19" x14ac:dyDescent="0.25">
      <c r="A24" s="359" t="s">
        <v>111</v>
      </c>
      <c r="B24" s="12" t="s">
        <v>499</v>
      </c>
      <c r="C24" s="15" t="str">
        <f t="shared" si="0"/>
        <v>4 (3,5 %)</v>
      </c>
      <c r="D24" s="15">
        <v>4</v>
      </c>
      <c r="E24" s="24">
        <v>3.4782608695652174E-2</v>
      </c>
      <c r="F24" s="24" t="str">
        <f t="shared" si="1"/>
        <v>42 g (0,7 %)</v>
      </c>
      <c r="G24" s="39">
        <v>42.3</v>
      </c>
      <c r="H24" s="24">
        <v>6.9672063643700681E-3</v>
      </c>
      <c r="I24" s="256" t="s">
        <v>78</v>
      </c>
      <c r="J24" s="31" t="str">
        <f t="shared" si="2"/>
        <v>1 (0,6 %)</v>
      </c>
      <c r="K24" s="19">
        <v>1</v>
      </c>
      <c r="L24" s="31">
        <v>6.41025641025641E-3</v>
      </c>
      <c r="M24" s="31" t="str">
        <f t="shared" si="3"/>
        <v>1 (1,5 %)</v>
      </c>
      <c r="N24" s="19">
        <v>1</v>
      </c>
      <c r="O24" s="31">
        <v>1.5384615384615385E-2</v>
      </c>
      <c r="P24" s="31" t="str">
        <f t="shared" si="4"/>
        <v>10 g (0,1 %)</v>
      </c>
      <c r="Q24" s="42">
        <v>10</v>
      </c>
      <c r="R24" s="31">
        <v>1.4438348252959862E-3</v>
      </c>
      <c r="S24" s="31"/>
    </row>
    <row r="25" spans="1:19" x14ac:dyDescent="0.25">
      <c r="A25" s="359" t="s">
        <v>112</v>
      </c>
      <c r="B25" s="12" t="s">
        <v>500</v>
      </c>
      <c r="C25" s="15" t="str">
        <f t="shared" si="0"/>
        <v>5 (4,3 %)</v>
      </c>
      <c r="D25" s="15">
        <v>5</v>
      </c>
      <c r="E25" s="24">
        <v>4.3478260869565216E-2</v>
      </c>
      <c r="F25" s="24" t="str">
        <f t="shared" si="1"/>
        <v>115 g (1,9 %)</v>
      </c>
      <c r="G25" s="39">
        <v>114.9</v>
      </c>
      <c r="H25" s="24">
        <v>1.8925106649317281E-2</v>
      </c>
      <c r="I25" s="256"/>
      <c r="J25" s="31" t="str">
        <f t="shared" si="2"/>
        <v>10 (6,4 %)</v>
      </c>
      <c r="K25" s="19">
        <v>10</v>
      </c>
      <c r="L25" s="31">
        <v>6.4102564102564097E-2</v>
      </c>
      <c r="M25" s="31" t="str">
        <f t="shared" si="3"/>
        <v>6 (9,2 %)</v>
      </c>
      <c r="N25" s="19">
        <v>6</v>
      </c>
      <c r="O25" s="31">
        <v>9.2307692307692313E-2</v>
      </c>
      <c r="P25" s="31" t="str">
        <f t="shared" si="4"/>
        <v>357 g (5,2 %)</v>
      </c>
      <c r="Q25" s="42">
        <v>357</v>
      </c>
      <c r="R25" s="31">
        <v>5.1544903263066703E-2</v>
      </c>
      <c r="S25" s="31"/>
    </row>
    <row r="26" spans="1:19" x14ac:dyDescent="0.25">
      <c r="A26" s="359" t="s">
        <v>113</v>
      </c>
      <c r="B26" s="12" t="s">
        <v>501</v>
      </c>
      <c r="C26" s="15" t="str">
        <f t="shared" si="0"/>
        <v>3 (2,6 %)</v>
      </c>
      <c r="D26" s="15">
        <v>3</v>
      </c>
      <c r="E26" s="24">
        <v>2.6086956521739129E-2</v>
      </c>
      <c r="F26" s="24" t="str">
        <f t="shared" si="1"/>
        <v>49 g (0,8 %)</v>
      </c>
      <c r="G26" s="39">
        <v>48.5</v>
      </c>
      <c r="H26" s="24">
        <v>7.9884044603297476E-3</v>
      </c>
      <c r="I26" s="256" t="s">
        <v>76</v>
      </c>
      <c r="J26" s="31" t="str">
        <f t="shared" si="2"/>
        <v>4 (2,6 %)</v>
      </c>
      <c r="K26" s="19">
        <v>4</v>
      </c>
      <c r="L26" s="31">
        <v>2.564102564102564E-2</v>
      </c>
      <c r="M26" s="31" t="str">
        <f t="shared" si="3"/>
        <v>2 (3,1 %)</v>
      </c>
      <c r="N26" s="19">
        <v>2</v>
      </c>
      <c r="O26" s="31">
        <v>3.0769230769230771E-2</v>
      </c>
      <c r="P26" s="31" t="str">
        <f t="shared" si="4"/>
        <v>35 g (0,5 %)</v>
      </c>
      <c r="Q26" s="42">
        <v>35</v>
      </c>
      <c r="R26" s="31">
        <v>5.0534218885359512E-3</v>
      </c>
      <c r="S26" s="31"/>
    </row>
    <row r="27" spans="1:19" x14ac:dyDescent="0.25">
      <c r="A27" s="359" t="s">
        <v>114</v>
      </c>
      <c r="B27" s="12" t="s">
        <v>502</v>
      </c>
      <c r="C27" s="15" t="str">
        <f t="shared" si="0"/>
        <v>7 (6,1 %)</v>
      </c>
      <c r="D27" s="15">
        <v>7</v>
      </c>
      <c r="E27" s="24">
        <v>6.0869565217391307E-2</v>
      </c>
      <c r="F27" s="24" t="str">
        <f t="shared" si="1"/>
        <v>483 g (7,9 %)</v>
      </c>
      <c r="G27" s="39">
        <v>482.5</v>
      </c>
      <c r="H27" s="24">
        <v>7.9472271177507284E-2</v>
      </c>
      <c r="I27" s="256" t="s">
        <v>77</v>
      </c>
      <c r="J27" s="31" t="str">
        <f t="shared" si="2"/>
        <v>29 (18,6 %)</v>
      </c>
      <c r="K27" s="19">
        <v>29</v>
      </c>
      <c r="L27" s="31">
        <v>0.1858974358974359</v>
      </c>
      <c r="M27" s="31" t="str">
        <f t="shared" si="3"/>
        <v>8 (12,3 %)</v>
      </c>
      <c r="N27" s="19">
        <v>8</v>
      </c>
      <c r="O27" s="31">
        <v>0.12307692307692308</v>
      </c>
      <c r="P27" s="31" t="str">
        <f t="shared" si="4"/>
        <v>2236 g (32,3 %)</v>
      </c>
      <c r="Q27" s="42">
        <v>2236</v>
      </c>
      <c r="R27" s="31">
        <v>0.32284146693618249</v>
      </c>
      <c r="S27" s="31"/>
    </row>
    <row r="28" spans="1:19" x14ac:dyDescent="0.25">
      <c r="A28" s="359" t="s">
        <v>115</v>
      </c>
      <c r="B28" s="12" t="s">
        <v>503</v>
      </c>
      <c r="C28" s="15" t="str">
        <f t="shared" si="0"/>
        <v xml:space="preserve"> (0 %)</v>
      </c>
      <c r="D28" s="15"/>
      <c r="E28" s="24"/>
      <c r="F28" s="24"/>
      <c r="G28" s="39"/>
      <c r="H28" s="24">
        <v>0</v>
      </c>
      <c r="I28" s="256"/>
      <c r="J28" s="31" t="str">
        <f t="shared" si="2"/>
        <v>1 (0,6 %)</v>
      </c>
      <c r="K28" s="19">
        <v>1</v>
      </c>
      <c r="L28" s="31">
        <v>6.41025641025641E-3</v>
      </c>
      <c r="M28" s="31" t="str">
        <f t="shared" si="3"/>
        <v>1 (1,5 %)</v>
      </c>
      <c r="N28" s="19">
        <v>1</v>
      </c>
      <c r="O28" s="31">
        <v>1.5384615384615385E-2</v>
      </c>
      <c r="P28" s="31" t="str">
        <f t="shared" si="4"/>
        <v>10 g (0,1 %)</v>
      </c>
      <c r="Q28" s="42">
        <v>10</v>
      </c>
      <c r="R28" s="31">
        <v>1.4438348252959862E-3</v>
      </c>
      <c r="S28" s="31"/>
    </row>
    <row r="29" spans="1:19" x14ac:dyDescent="0.25">
      <c r="A29" s="359" t="s">
        <v>116</v>
      </c>
      <c r="B29" s="12" t="s">
        <v>504</v>
      </c>
      <c r="C29" s="15" t="str">
        <f t="shared" si="0"/>
        <v xml:space="preserve"> (0 %)</v>
      </c>
      <c r="D29" s="15"/>
      <c r="E29" s="24"/>
      <c r="F29" s="24"/>
      <c r="G29" s="39"/>
      <c r="H29" s="24">
        <v>0</v>
      </c>
      <c r="I29" s="256"/>
      <c r="J29" s="31" t="str">
        <f t="shared" si="2"/>
        <v>1 (0,6 %)</v>
      </c>
      <c r="K29" s="19">
        <v>1</v>
      </c>
      <c r="L29" s="31">
        <v>6.41025641025641E-3</v>
      </c>
      <c r="M29" s="31" t="str">
        <f t="shared" si="3"/>
        <v>1 (1,5 %)</v>
      </c>
      <c r="N29" s="19">
        <v>1</v>
      </c>
      <c r="O29" s="31">
        <v>1.5384615384615385E-2</v>
      </c>
      <c r="P29" s="31" t="str">
        <f t="shared" si="4"/>
        <v>20 g (0,3 %)</v>
      </c>
      <c r="Q29" s="42">
        <v>20</v>
      </c>
      <c r="R29" s="31">
        <v>2.8876696505919725E-3</v>
      </c>
      <c r="S29" s="31"/>
    </row>
    <row r="30" spans="1:19" x14ac:dyDescent="0.25">
      <c r="A30" s="359" t="s">
        <v>117</v>
      </c>
      <c r="B30" s="12" t="s">
        <v>505</v>
      </c>
      <c r="C30" s="15" t="str">
        <f t="shared" si="0"/>
        <v>2 (1,7 %)</v>
      </c>
      <c r="D30" s="15">
        <v>2</v>
      </c>
      <c r="E30" s="24">
        <v>1.7391304347826087E-2</v>
      </c>
      <c r="F30" s="24" t="str">
        <f t="shared" si="1"/>
        <v>246 g (4,1 %)</v>
      </c>
      <c r="G30" s="39">
        <v>246.3</v>
      </c>
      <c r="H30" s="24">
        <v>4.0567917908849838E-2</v>
      </c>
      <c r="I30" s="256" t="s">
        <v>75</v>
      </c>
      <c r="J30" s="31" t="str">
        <f t="shared" si="2"/>
        <v>1 (0,6 %)</v>
      </c>
      <c r="K30" s="19">
        <v>1</v>
      </c>
      <c r="L30" s="31">
        <v>6.41025641025641E-3</v>
      </c>
      <c r="M30" s="31" t="str">
        <f t="shared" si="3"/>
        <v>1 (1,5 %)</v>
      </c>
      <c r="N30" s="19">
        <v>1</v>
      </c>
      <c r="O30" s="31">
        <v>1.5384615384615385E-2</v>
      </c>
      <c r="P30" s="31" t="str">
        <f t="shared" si="4"/>
        <v>20 g (0,3 %)</v>
      </c>
      <c r="Q30" s="42">
        <v>20</v>
      </c>
      <c r="R30" s="31">
        <v>2.8876696505919725E-3</v>
      </c>
      <c r="S30" s="31"/>
    </row>
    <row r="31" spans="1:19" x14ac:dyDescent="0.25">
      <c r="A31" s="359" t="s">
        <v>118</v>
      </c>
      <c r="B31" s="12" t="s">
        <v>506</v>
      </c>
      <c r="C31" s="15" t="str">
        <f t="shared" si="0"/>
        <v>3 (2,6 %)</v>
      </c>
      <c r="D31" s="15">
        <v>3</v>
      </c>
      <c r="E31" s="24">
        <v>2.6086956521739129E-2</v>
      </c>
      <c r="F31" s="24" t="str">
        <f t="shared" si="1"/>
        <v>76 g (1,3 %)</v>
      </c>
      <c r="G31" s="39">
        <v>75.900000000000006</v>
      </c>
      <c r="H31" s="24">
        <v>1.2501441206990265E-2</v>
      </c>
      <c r="I31" s="256"/>
      <c r="J31" s="31" t="str">
        <f t="shared" si="2"/>
        <v>12 (7,7 %)</v>
      </c>
      <c r="K31" s="19">
        <v>12</v>
      </c>
      <c r="L31" s="31">
        <v>7.6923076923076927E-2</v>
      </c>
      <c r="M31" s="31" t="str">
        <f t="shared" si="3"/>
        <v>1 (1,5 %)</v>
      </c>
      <c r="N31" s="19">
        <v>1</v>
      </c>
      <c r="O31" s="31">
        <v>1.5384615384615385E-2</v>
      </c>
      <c r="P31" s="31" t="str">
        <f t="shared" si="4"/>
        <v>1365 g (19,7 %)</v>
      </c>
      <c r="Q31" s="42">
        <v>1365</v>
      </c>
      <c r="R31" s="31">
        <v>0.19708345365290211</v>
      </c>
      <c r="S31" s="31"/>
    </row>
    <row r="32" spans="1:19" x14ac:dyDescent="0.25">
      <c r="A32" s="359" t="s">
        <v>86</v>
      </c>
      <c r="B32" s="12" t="s">
        <v>507</v>
      </c>
      <c r="C32" s="15" t="str">
        <f t="shared" si="0"/>
        <v>1 (0,9 %)</v>
      </c>
      <c r="D32" s="15">
        <v>1</v>
      </c>
      <c r="E32" s="24">
        <v>8.6956521739130436E-3</v>
      </c>
      <c r="F32" s="24" t="str">
        <f t="shared" si="1"/>
        <v>21 g (0,3 %)</v>
      </c>
      <c r="G32" s="39">
        <v>20.7</v>
      </c>
      <c r="H32" s="24">
        <v>3.4094839655427994E-3</v>
      </c>
      <c r="I32" s="256" t="s">
        <v>80</v>
      </c>
      <c r="J32" s="31" t="str">
        <f t="shared" si="2"/>
        <v>4 (2,6 %)</v>
      </c>
      <c r="K32" s="19">
        <v>4</v>
      </c>
      <c r="L32" s="31">
        <v>2.564102564102564E-2</v>
      </c>
      <c r="M32" s="31" t="str">
        <f t="shared" si="3"/>
        <v>4 (6,2 %)</v>
      </c>
      <c r="N32" s="19">
        <v>4</v>
      </c>
      <c r="O32" s="31">
        <v>6.1538461538461542E-2</v>
      </c>
      <c r="P32" s="31" t="str">
        <f t="shared" si="4"/>
        <v>112 g (1,6 %)</v>
      </c>
      <c r="Q32" s="42">
        <v>112</v>
      </c>
      <c r="R32" s="31">
        <v>1.6170950043315046E-2</v>
      </c>
      <c r="S32" s="31"/>
    </row>
    <row r="33" spans="1:19" x14ac:dyDescent="0.25">
      <c r="A33" s="359" t="s">
        <v>87</v>
      </c>
      <c r="B33" s="12" t="s">
        <v>508</v>
      </c>
      <c r="C33" s="15" t="str">
        <f t="shared" si="0"/>
        <v>4 (3,5 %)</v>
      </c>
      <c r="D33" s="15">
        <v>4</v>
      </c>
      <c r="E33" s="24">
        <v>3.4782608695652174E-2</v>
      </c>
      <c r="F33" s="24" t="str">
        <f t="shared" si="1"/>
        <v>184 g (3 %)</v>
      </c>
      <c r="G33" s="39">
        <v>183.5</v>
      </c>
      <c r="H33" s="24">
        <v>3.0224169453000181E-2</v>
      </c>
      <c r="I33" s="24"/>
      <c r="J33" s="31" t="str">
        <f t="shared" si="2"/>
        <v>1 (0,6 %)</v>
      </c>
      <c r="K33" s="19">
        <v>1</v>
      </c>
      <c r="L33" s="31">
        <v>6.41025641025641E-3</v>
      </c>
      <c r="M33" s="31" t="str">
        <f t="shared" si="3"/>
        <v>1 (1,5 %)</v>
      </c>
      <c r="N33" s="19">
        <v>1</v>
      </c>
      <c r="O33" s="31">
        <v>1.5384615384615385E-2</v>
      </c>
      <c r="P33" s="31" t="str">
        <f t="shared" si="4"/>
        <v>631 g (9,1 %)</v>
      </c>
      <c r="Q33" s="42">
        <v>631</v>
      </c>
      <c r="R33" s="31">
        <v>9.1105977476176728E-2</v>
      </c>
      <c r="S33" s="31"/>
    </row>
    <row r="34" spans="1:19" x14ac:dyDescent="0.25">
      <c r="A34" s="359" t="s">
        <v>88</v>
      </c>
      <c r="B34" s="12" t="s">
        <v>509</v>
      </c>
      <c r="C34" s="15" t="str">
        <f t="shared" si="0"/>
        <v>1 (0,9 %)</v>
      </c>
      <c r="D34" s="15">
        <v>1</v>
      </c>
      <c r="E34" s="24">
        <v>8.6956521739130436E-3</v>
      </c>
      <c r="F34" s="24" t="str">
        <f t="shared" si="1"/>
        <v>74 g (1,2 %)</v>
      </c>
      <c r="G34" s="39">
        <v>74.2</v>
      </c>
      <c r="H34" s="24">
        <v>1.2221435277452935E-2</v>
      </c>
      <c r="I34" s="24"/>
      <c r="J34" s="31" t="str">
        <f t="shared" si="2"/>
        <v xml:space="preserve"> (0 %)</v>
      </c>
      <c r="K34" s="19"/>
      <c r="L34" s="31"/>
      <c r="M34" s="31"/>
      <c r="N34" s="19"/>
      <c r="O34" s="31"/>
      <c r="P34" s="31"/>
      <c r="Q34" s="42"/>
      <c r="R34" s="31"/>
      <c r="S34" s="31"/>
    </row>
    <row r="35" spans="1:19" x14ac:dyDescent="0.25">
      <c r="A35" s="359" t="s">
        <v>89</v>
      </c>
      <c r="B35" s="12" t="s">
        <v>510</v>
      </c>
      <c r="C35" s="15" t="str">
        <f t="shared" si="0"/>
        <v>2 (1,7 %)</v>
      </c>
      <c r="D35" s="15">
        <v>2</v>
      </c>
      <c r="E35" s="24">
        <v>1.7391304347826087E-2</v>
      </c>
      <c r="F35" s="24" t="str">
        <f t="shared" si="1"/>
        <v>79 g (1,3 %)</v>
      </c>
      <c r="G35" s="39">
        <v>79</v>
      </c>
      <c r="H35" s="24">
        <v>1.3012040254970105E-2</v>
      </c>
      <c r="I35" s="24"/>
      <c r="J35" s="31" t="str">
        <f t="shared" si="2"/>
        <v>2 (1,3 %)</v>
      </c>
      <c r="K35" s="19">
        <v>2</v>
      </c>
      <c r="L35" s="31">
        <v>1.282051282051282E-2</v>
      </c>
      <c r="M35" s="31" t="str">
        <f t="shared" si="3"/>
        <v>2 (3,1 %)</v>
      </c>
      <c r="N35" s="21">
        <v>2</v>
      </c>
      <c r="O35" s="31">
        <v>3.0769230769230771E-2</v>
      </c>
      <c r="P35" s="31" t="str">
        <f t="shared" si="4"/>
        <v>34 g (0,5 %)</v>
      </c>
      <c r="Q35" s="42">
        <v>34</v>
      </c>
      <c r="R35" s="31">
        <v>4.9090384060063528E-3</v>
      </c>
      <c r="S35" s="31"/>
    </row>
    <row r="36" spans="1:19" x14ac:dyDescent="0.25">
      <c r="A36" s="359" t="s">
        <v>123</v>
      </c>
      <c r="B36" s="12" t="s">
        <v>512</v>
      </c>
      <c r="C36" s="15" t="str">
        <f t="shared" si="0"/>
        <v xml:space="preserve"> (0 %)</v>
      </c>
      <c r="D36" s="250"/>
      <c r="E36" s="24"/>
      <c r="F36" s="24"/>
      <c r="G36" s="250"/>
      <c r="H36" s="24">
        <v>0</v>
      </c>
      <c r="I36" s="24"/>
      <c r="J36" s="31" t="str">
        <f t="shared" si="2"/>
        <v>2 (1,3 %)</v>
      </c>
      <c r="K36" s="251">
        <v>2</v>
      </c>
      <c r="L36" s="31">
        <v>1.282051282051282E-2</v>
      </c>
      <c r="M36" s="31" t="str">
        <f t="shared" si="3"/>
        <v>1 (1,5 %)</v>
      </c>
      <c r="N36" s="251">
        <v>1</v>
      </c>
      <c r="O36" s="31">
        <v>1.5384615384615385E-2</v>
      </c>
      <c r="P36" s="31" t="str">
        <f t="shared" si="4"/>
        <v>83 g (1,2 %)</v>
      </c>
      <c r="Q36" s="251">
        <v>83</v>
      </c>
      <c r="R36" s="31">
        <v>1.1983829049956684E-2</v>
      </c>
      <c r="S36" s="31"/>
    </row>
    <row r="38" spans="1:19" ht="23.25" x14ac:dyDescent="0.25">
      <c r="A38" s="348" t="s">
        <v>612</v>
      </c>
    </row>
    <row r="82" spans="1:1" x14ac:dyDescent="0.25">
      <c r="A82" s="353" t="s">
        <v>611</v>
      </c>
    </row>
    <row r="83" spans="1:1" x14ac:dyDescent="0.25">
      <c r="A83" s="353" t="s">
        <v>71</v>
      </c>
    </row>
  </sheetData>
  <mergeCells count="9">
    <mergeCell ref="P4:R4"/>
    <mergeCell ref="F4:H4"/>
    <mergeCell ref="J2:S2"/>
    <mergeCell ref="J3:S3"/>
    <mergeCell ref="J4:L4"/>
    <mergeCell ref="C2:I2"/>
    <mergeCell ref="C3:I3"/>
    <mergeCell ref="C4:E4"/>
    <mergeCell ref="M4:O4"/>
  </mergeCells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3"/>
  <sheetViews>
    <sheetView zoomScaleNormal="100" workbookViewId="0"/>
  </sheetViews>
  <sheetFormatPr baseColWidth="10" defaultRowHeight="15" x14ac:dyDescent="0.25"/>
  <cols>
    <col min="1" max="1" width="17" customWidth="1"/>
    <col min="2" max="2" width="9.42578125" customWidth="1"/>
    <col min="3" max="3" width="10.7109375" customWidth="1"/>
    <col min="4" max="4" width="9.28515625" customWidth="1"/>
    <col min="5" max="5" width="8.85546875" customWidth="1"/>
    <col min="6" max="6" width="8.7109375" customWidth="1"/>
    <col min="7" max="7" width="9.42578125" customWidth="1"/>
    <col min="8" max="8" width="7.7109375" customWidth="1"/>
    <col min="9" max="9" width="9" customWidth="1"/>
    <col min="10" max="10" width="7.85546875" customWidth="1"/>
    <col min="11" max="11" width="8.42578125" customWidth="1"/>
    <col min="12" max="12" width="9" customWidth="1"/>
    <col min="13" max="13" width="8.42578125" customWidth="1"/>
    <col min="14" max="14" width="8.5703125" customWidth="1"/>
    <col min="15" max="15" width="8.7109375" customWidth="1"/>
    <col min="16" max="16" width="8.42578125" customWidth="1"/>
    <col min="17" max="17" width="9" customWidth="1"/>
    <col min="18" max="18" width="8.85546875" customWidth="1"/>
    <col min="19" max="19" width="9.5703125" customWidth="1"/>
  </cols>
  <sheetData>
    <row r="1" spans="1:19" s="320" customFormat="1" ht="15.75" thickBot="1" x14ac:dyDescent="0.3">
      <c r="A1" s="355" t="s">
        <v>663</v>
      </c>
      <c r="E1" s="335"/>
      <c r="F1" s="335"/>
    </row>
    <row r="2" spans="1:19" ht="28.5" x14ac:dyDescent="0.45">
      <c r="A2" s="1" t="s">
        <v>540</v>
      </c>
    </row>
    <row r="3" spans="1:19" ht="15.75" thickBot="1" x14ac:dyDescent="0.3">
      <c r="A3" s="2" t="s">
        <v>539</v>
      </c>
    </row>
    <row r="4" spans="1:19" x14ac:dyDescent="0.25">
      <c r="A4" s="117"/>
      <c r="B4" s="652" t="s">
        <v>381</v>
      </c>
      <c r="C4" s="653"/>
      <c r="D4" s="653"/>
      <c r="E4" s="653"/>
      <c r="F4" s="653"/>
      <c r="G4" s="654"/>
      <c r="H4" s="652" t="s">
        <v>384</v>
      </c>
      <c r="I4" s="653"/>
      <c r="J4" s="653"/>
      <c r="K4" s="653"/>
      <c r="L4" s="653"/>
      <c r="M4" s="653"/>
      <c r="N4" s="713" t="s">
        <v>383</v>
      </c>
      <c r="O4" s="655"/>
      <c r="P4" s="655"/>
      <c r="Q4" s="655"/>
      <c r="R4" s="655"/>
      <c r="S4" s="656"/>
    </row>
    <row r="5" spans="1:19" ht="15.75" thickBot="1" x14ac:dyDescent="0.3">
      <c r="A5" s="225" t="s">
        <v>23</v>
      </c>
      <c r="B5" s="365" t="s">
        <v>614</v>
      </c>
      <c r="C5" s="364" t="s">
        <v>614</v>
      </c>
      <c r="D5" s="364" t="s">
        <v>615</v>
      </c>
      <c r="E5" s="364" t="s">
        <v>615</v>
      </c>
      <c r="F5" s="373" t="s">
        <v>616</v>
      </c>
      <c r="G5" s="364" t="s">
        <v>616</v>
      </c>
      <c r="H5" s="365" t="s">
        <v>639</v>
      </c>
      <c r="I5" s="364" t="s">
        <v>617</v>
      </c>
      <c r="J5" s="373" t="s">
        <v>624</v>
      </c>
      <c r="K5" s="377" t="s">
        <v>619</v>
      </c>
      <c r="L5" s="364" t="s">
        <v>640</v>
      </c>
      <c r="M5" s="364" t="s">
        <v>621</v>
      </c>
      <c r="N5" s="365" t="s">
        <v>641</v>
      </c>
      <c r="O5" s="364" t="s">
        <v>618</v>
      </c>
      <c r="P5" s="373" t="s">
        <v>623</v>
      </c>
      <c r="Q5" s="377" t="s">
        <v>620</v>
      </c>
      <c r="R5" s="364" t="s">
        <v>642</v>
      </c>
      <c r="S5" s="366" t="s">
        <v>622</v>
      </c>
    </row>
    <row r="6" spans="1:19" x14ac:dyDescent="0.25">
      <c r="A6" s="231" t="s">
        <v>625</v>
      </c>
      <c r="B6" s="231">
        <v>1</v>
      </c>
      <c r="C6" s="368">
        <f>B6/B$20</f>
        <v>1.0309278350515464E-2</v>
      </c>
      <c r="D6" s="374">
        <v>1</v>
      </c>
      <c r="E6" s="368">
        <f>D6/D$20</f>
        <v>2.6315789473684209E-2</v>
      </c>
      <c r="F6" s="374">
        <v>20</v>
      </c>
      <c r="G6" s="368">
        <f>F6/F$20</f>
        <v>3.8182512409316535E-3</v>
      </c>
      <c r="H6" s="231">
        <v>1</v>
      </c>
      <c r="I6" s="368">
        <f>H6/H$20</f>
        <v>1.282051282051282E-2</v>
      </c>
      <c r="J6" s="374">
        <v>1</v>
      </c>
      <c r="K6" s="378">
        <f>J6/J$20</f>
        <v>3.8461538461538464E-2</v>
      </c>
      <c r="L6" s="233">
        <v>20</v>
      </c>
      <c r="M6" s="368">
        <f>L6/L$20</f>
        <v>5.8616647127784291E-3</v>
      </c>
      <c r="N6" s="231"/>
      <c r="O6" s="368"/>
      <c r="P6" s="374"/>
      <c r="Q6" s="378"/>
      <c r="R6" s="233"/>
      <c r="S6" s="369"/>
    </row>
    <row r="7" spans="1:19" x14ac:dyDescent="0.25">
      <c r="A7" s="219" t="s">
        <v>626</v>
      </c>
      <c r="B7" s="219">
        <v>2</v>
      </c>
      <c r="C7" s="367">
        <f t="shared" ref="C7:C19" si="0">B7/B$20</f>
        <v>2.0618556701030927E-2</v>
      </c>
      <c r="D7" s="375">
        <v>1</v>
      </c>
      <c r="E7" s="367">
        <f t="shared" ref="E7:E19" si="1">D7/D$20</f>
        <v>2.6315789473684209E-2</v>
      </c>
      <c r="F7" s="375">
        <v>83</v>
      </c>
      <c r="G7" s="367">
        <f t="shared" ref="G7:G19" si="2">F7/F$20</f>
        <v>1.5845742649866362E-2</v>
      </c>
      <c r="H7" s="219">
        <v>2</v>
      </c>
      <c r="I7" s="367">
        <f t="shared" ref="I7:I15" si="3">H7/H$20</f>
        <v>2.564102564102564E-2</v>
      </c>
      <c r="J7" s="375">
        <v>1</v>
      </c>
      <c r="K7" s="379">
        <f t="shared" ref="K7:K15" si="4">J7/J$20</f>
        <v>3.8461538461538464E-2</v>
      </c>
      <c r="L7" s="215">
        <v>83</v>
      </c>
      <c r="M7" s="367">
        <f t="shared" ref="M7:M15" si="5">L7/L$20</f>
        <v>2.432590855803048E-2</v>
      </c>
      <c r="N7" s="219"/>
      <c r="O7" s="367"/>
      <c r="P7" s="375"/>
      <c r="Q7" s="379"/>
      <c r="R7" s="215"/>
      <c r="S7" s="370"/>
    </row>
    <row r="8" spans="1:19" x14ac:dyDescent="0.25">
      <c r="A8" s="219" t="s">
        <v>627</v>
      </c>
      <c r="B8" s="219">
        <v>9</v>
      </c>
      <c r="C8" s="367">
        <f t="shared" si="0"/>
        <v>9.2783505154639179E-2</v>
      </c>
      <c r="D8" s="375">
        <v>2</v>
      </c>
      <c r="E8" s="367">
        <f t="shared" si="1"/>
        <v>5.2631578947368418E-2</v>
      </c>
      <c r="F8" s="375">
        <v>109</v>
      </c>
      <c r="G8" s="367">
        <f t="shared" si="2"/>
        <v>2.0809469263077512E-2</v>
      </c>
      <c r="H8" s="219">
        <v>9</v>
      </c>
      <c r="I8" s="367">
        <f t="shared" si="3"/>
        <v>0.11538461538461539</v>
      </c>
      <c r="J8" s="375">
        <v>2</v>
      </c>
      <c r="K8" s="379">
        <f t="shared" si="4"/>
        <v>7.6923076923076927E-2</v>
      </c>
      <c r="L8" s="215">
        <v>109</v>
      </c>
      <c r="M8" s="367">
        <f t="shared" si="5"/>
        <v>3.1946072684642439E-2</v>
      </c>
      <c r="N8" s="219"/>
      <c r="O8" s="367"/>
      <c r="P8" s="375"/>
      <c r="Q8" s="379"/>
      <c r="R8" s="215"/>
      <c r="S8" s="370"/>
    </row>
    <row r="9" spans="1:19" x14ac:dyDescent="0.25">
      <c r="A9" s="219" t="s">
        <v>628</v>
      </c>
      <c r="B9" s="219">
        <v>13</v>
      </c>
      <c r="C9" s="367">
        <f t="shared" si="0"/>
        <v>0.13402061855670103</v>
      </c>
      <c r="D9" s="375">
        <v>5</v>
      </c>
      <c r="E9" s="367">
        <f t="shared" si="1"/>
        <v>0.13157894736842105</v>
      </c>
      <c r="F9" s="375">
        <v>1598</v>
      </c>
      <c r="G9" s="367">
        <f t="shared" si="2"/>
        <v>0.30507827415043909</v>
      </c>
      <c r="H9" s="219">
        <v>10</v>
      </c>
      <c r="I9" s="367">
        <f t="shared" si="3"/>
        <v>0.12820512820512819</v>
      </c>
      <c r="J9" s="375">
        <v>4</v>
      </c>
      <c r="K9" s="379">
        <f t="shared" si="4"/>
        <v>0.15384615384615385</v>
      </c>
      <c r="L9" s="215">
        <v>233</v>
      </c>
      <c r="M9" s="367">
        <f t="shared" si="5"/>
        <v>6.8288393903868705E-2</v>
      </c>
      <c r="N9" s="219">
        <v>3</v>
      </c>
      <c r="O9" s="367">
        <f t="shared" ref="O9:O19" si="6">N9/N$20</f>
        <v>0.15789473684210525</v>
      </c>
      <c r="P9" s="375">
        <v>1</v>
      </c>
      <c r="Q9" s="379">
        <f t="shared" ref="Q9:Q19" si="7">P9/P$20</f>
        <v>8.3333333333333329E-2</v>
      </c>
      <c r="R9" s="215">
        <v>1365</v>
      </c>
      <c r="S9" s="370">
        <f t="shared" ref="S9:S19" si="8">R9/R$20</f>
        <v>0.74753559693318727</v>
      </c>
    </row>
    <row r="10" spans="1:19" x14ac:dyDescent="0.25">
      <c r="A10" s="219" t="s">
        <v>629</v>
      </c>
      <c r="B10" s="219">
        <v>13</v>
      </c>
      <c r="C10" s="367">
        <f t="shared" si="0"/>
        <v>0.13402061855670103</v>
      </c>
      <c r="D10" s="375">
        <v>6</v>
      </c>
      <c r="E10" s="367">
        <f t="shared" si="1"/>
        <v>0.15789473684210525</v>
      </c>
      <c r="F10" s="375">
        <v>679</v>
      </c>
      <c r="G10" s="367">
        <f t="shared" si="2"/>
        <v>0.12962962962962962</v>
      </c>
      <c r="H10" s="219">
        <v>11</v>
      </c>
      <c r="I10" s="367">
        <f t="shared" si="3"/>
        <v>0.14102564102564102</v>
      </c>
      <c r="J10" s="375">
        <v>5</v>
      </c>
      <c r="K10" s="379">
        <f t="shared" si="4"/>
        <v>0.19230769230769232</v>
      </c>
      <c r="L10" s="215">
        <v>657</v>
      </c>
      <c r="M10" s="367">
        <f t="shared" si="5"/>
        <v>0.19255568581477139</v>
      </c>
      <c r="N10" s="219">
        <v>2</v>
      </c>
      <c r="O10" s="367">
        <f t="shared" si="6"/>
        <v>0.10526315789473684</v>
      </c>
      <c r="P10" s="375">
        <v>1</v>
      </c>
      <c r="Q10" s="379">
        <f t="shared" si="7"/>
        <v>8.3333333333333329E-2</v>
      </c>
      <c r="R10" s="215">
        <v>22</v>
      </c>
      <c r="S10" s="370">
        <f t="shared" si="8"/>
        <v>1.2048192771084338E-2</v>
      </c>
    </row>
    <row r="11" spans="1:19" x14ac:dyDescent="0.25">
      <c r="A11" s="219" t="s">
        <v>630</v>
      </c>
      <c r="B11" s="219">
        <v>6</v>
      </c>
      <c r="C11" s="367">
        <f t="shared" si="0"/>
        <v>6.1855670103092786E-2</v>
      </c>
      <c r="D11" s="375">
        <v>4</v>
      </c>
      <c r="E11" s="367">
        <f t="shared" si="1"/>
        <v>0.10526315789473684</v>
      </c>
      <c r="F11" s="375">
        <v>119</v>
      </c>
      <c r="G11" s="367">
        <f t="shared" si="2"/>
        <v>2.2718594883543337E-2</v>
      </c>
      <c r="H11" s="219">
        <v>6</v>
      </c>
      <c r="I11" s="367">
        <f t="shared" si="3"/>
        <v>7.6923076923076927E-2</v>
      </c>
      <c r="J11" s="375">
        <v>4</v>
      </c>
      <c r="K11" s="379">
        <f t="shared" si="4"/>
        <v>0.15384615384615385</v>
      </c>
      <c r="L11" s="215">
        <v>119</v>
      </c>
      <c r="M11" s="367">
        <f t="shared" si="5"/>
        <v>3.487690504103165E-2</v>
      </c>
      <c r="N11" s="219"/>
      <c r="O11" s="367"/>
      <c r="P11" s="375"/>
      <c r="Q11" s="379"/>
      <c r="R11" s="215"/>
      <c r="S11" s="370"/>
    </row>
    <row r="12" spans="1:19" x14ac:dyDescent="0.25">
      <c r="A12" s="219" t="s">
        <v>631</v>
      </c>
      <c r="B12" s="219">
        <v>10</v>
      </c>
      <c r="C12" s="367">
        <f t="shared" si="0"/>
        <v>0.10309278350515463</v>
      </c>
      <c r="D12" s="375">
        <v>3</v>
      </c>
      <c r="E12" s="367">
        <f t="shared" si="1"/>
        <v>7.8947368421052627E-2</v>
      </c>
      <c r="F12" s="375">
        <v>848</v>
      </c>
      <c r="G12" s="367">
        <f t="shared" si="2"/>
        <v>0.1618938526155021</v>
      </c>
      <c r="H12" s="219">
        <v>10</v>
      </c>
      <c r="I12" s="367">
        <f t="shared" si="3"/>
        <v>0.12820512820512819</v>
      </c>
      <c r="J12" s="375">
        <v>3</v>
      </c>
      <c r="K12" s="379">
        <f t="shared" si="4"/>
        <v>0.11538461538461539</v>
      </c>
      <c r="L12" s="215">
        <v>848</v>
      </c>
      <c r="M12" s="367">
        <f t="shared" si="5"/>
        <v>0.2485345838218054</v>
      </c>
      <c r="N12" s="219"/>
      <c r="O12" s="367"/>
      <c r="P12" s="375"/>
      <c r="Q12" s="379"/>
      <c r="R12" s="215"/>
      <c r="S12" s="370"/>
    </row>
    <row r="13" spans="1:19" x14ac:dyDescent="0.25">
      <c r="A13" s="219" t="s">
        <v>632</v>
      </c>
      <c r="B13" s="219">
        <v>22</v>
      </c>
      <c r="C13" s="367">
        <f t="shared" si="0"/>
        <v>0.22680412371134021</v>
      </c>
      <c r="D13" s="375">
        <v>3</v>
      </c>
      <c r="E13" s="367">
        <f t="shared" si="1"/>
        <v>7.8947368421052627E-2</v>
      </c>
      <c r="F13" s="375">
        <v>1051</v>
      </c>
      <c r="G13" s="367">
        <f t="shared" si="2"/>
        <v>0.20064910271095837</v>
      </c>
      <c r="H13" s="219">
        <v>22</v>
      </c>
      <c r="I13" s="367">
        <f t="shared" si="3"/>
        <v>0.28205128205128205</v>
      </c>
      <c r="J13" s="375">
        <v>3</v>
      </c>
      <c r="K13" s="379">
        <f t="shared" si="4"/>
        <v>0.11538461538461539</v>
      </c>
      <c r="L13" s="215">
        <v>1051</v>
      </c>
      <c r="M13" s="367">
        <f t="shared" si="5"/>
        <v>0.30803048065650646</v>
      </c>
      <c r="N13" s="219"/>
      <c r="O13" s="367"/>
      <c r="P13" s="375"/>
      <c r="Q13" s="379"/>
      <c r="R13" s="215"/>
      <c r="S13" s="370"/>
    </row>
    <row r="14" spans="1:19" x14ac:dyDescent="0.25">
      <c r="A14" s="219" t="s">
        <v>633</v>
      </c>
      <c r="B14" s="219">
        <v>8</v>
      </c>
      <c r="C14" s="367">
        <f t="shared" si="0"/>
        <v>8.247422680412371E-2</v>
      </c>
      <c r="D14" s="375">
        <v>4</v>
      </c>
      <c r="E14" s="367">
        <f t="shared" si="1"/>
        <v>0.10526315789473684</v>
      </c>
      <c r="F14" s="375">
        <v>109</v>
      </c>
      <c r="G14" s="367">
        <f t="shared" si="2"/>
        <v>2.0809469263077512E-2</v>
      </c>
      <c r="H14" s="219">
        <v>4</v>
      </c>
      <c r="I14" s="367">
        <f t="shared" si="3"/>
        <v>5.128205128205128E-2</v>
      </c>
      <c r="J14" s="375">
        <v>1</v>
      </c>
      <c r="K14" s="379">
        <f t="shared" si="4"/>
        <v>3.8461538461538464E-2</v>
      </c>
      <c r="L14" s="215">
        <v>55</v>
      </c>
      <c r="M14" s="367">
        <f t="shared" si="5"/>
        <v>1.6119577960140678E-2</v>
      </c>
      <c r="N14" s="219">
        <v>4</v>
      </c>
      <c r="O14" s="367">
        <f t="shared" si="6"/>
        <v>0.21052631578947367</v>
      </c>
      <c r="P14" s="375">
        <v>3</v>
      </c>
      <c r="Q14" s="379">
        <f t="shared" si="7"/>
        <v>0.25</v>
      </c>
      <c r="R14" s="215">
        <v>54</v>
      </c>
      <c r="S14" s="370">
        <f t="shared" si="8"/>
        <v>2.9572836801752465E-2</v>
      </c>
    </row>
    <row r="15" spans="1:19" x14ac:dyDescent="0.25">
      <c r="A15" s="219" t="s">
        <v>634</v>
      </c>
      <c r="B15" s="219">
        <v>5</v>
      </c>
      <c r="C15" s="367">
        <f t="shared" si="0"/>
        <v>5.1546391752577317E-2</v>
      </c>
      <c r="D15" s="375">
        <v>4</v>
      </c>
      <c r="E15" s="367">
        <f t="shared" si="1"/>
        <v>0.10526315789473684</v>
      </c>
      <c r="F15" s="375">
        <v>312</v>
      </c>
      <c r="G15" s="367">
        <f t="shared" si="2"/>
        <v>5.9564719358533788E-2</v>
      </c>
      <c r="H15" s="219">
        <v>3</v>
      </c>
      <c r="I15" s="367">
        <f t="shared" si="3"/>
        <v>3.8461538461538464E-2</v>
      </c>
      <c r="J15" s="375">
        <v>2</v>
      </c>
      <c r="K15" s="379">
        <f t="shared" si="4"/>
        <v>7.6923076923076927E-2</v>
      </c>
      <c r="L15" s="215">
        <v>237</v>
      </c>
      <c r="M15" s="367">
        <f t="shared" si="5"/>
        <v>6.9460726846424389E-2</v>
      </c>
      <c r="N15" s="219">
        <v>2</v>
      </c>
      <c r="O15" s="367">
        <f t="shared" si="6"/>
        <v>0.10526315789473684</v>
      </c>
      <c r="P15" s="375">
        <v>2</v>
      </c>
      <c r="Q15" s="379">
        <f t="shared" si="7"/>
        <v>0.16666666666666666</v>
      </c>
      <c r="R15" s="215">
        <v>75</v>
      </c>
      <c r="S15" s="370">
        <f t="shared" si="8"/>
        <v>4.1073384446878421E-2</v>
      </c>
    </row>
    <row r="16" spans="1:19" x14ac:dyDescent="0.25">
      <c r="A16" s="219" t="s">
        <v>635</v>
      </c>
      <c r="B16" s="219">
        <v>5</v>
      </c>
      <c r="C16" s="367">
        <f t="shared" si="0"/>
        <v>5.1546391752577317E-2</v>
      </c>
      <c r="D16" s="375">
        <v>2</v>
      </c>
      <c r="E16" s="367">
        <f t="shared" si="1"/>
        <v>5.2631578947368418E-2</v>
      </c>
      <c r="F16" s="375">
        <v>222</v>
      </c>
      <c r="G16" s="367">
        <f t="shared" si="2"/>
        <v>4.2382588774341354E-2</v>
      </c>
      <c r="H16" s="219"/>
      <c r="I16" s="367"/>
      <c r="J16" s="375"/>
      <c r="K16" s="379"/>
      <c r="L16" s="215"/>
      <c r="M16" s="367"/>
      <c r="N16" s="219">
        <v>5</v>
      </c>
      <c r="O16" s="367">
        <f t="shared" si="6"/>
        <v>0.26315789473684209</v>
      </c>
      <c r="P16" s="375">
        <v>2</v>
      </c>
      <c r="Q16" s="379">
        <f t="shared" si="7"/>
        <v>0.16666666666666666</v>
      </c>
      <c r="R16" s="215">
        <v>222</v>
      </c>
      <c r="S16" s="370">
        <f t="shared" si="8"/>
        <v>0.12157721796276014</v>
      </c>
    </row>
    <row r="17" spans="1:19" x14ac:dyDescent="0.25">
      <c r="A17" s="219" t="s">
        <v>636</v>
      </c>
      <c r="B17" s="219">
        <v>1</v>
      </c>
      <c r="C17" s="367">
        <f t="shared" si="0"/>
        <v>1.0309278350515464E-2</v>
      </c>
      <c r="D17" s="375">
        <v>1</v>
      </c>
      <c r="E17" s="367">
        <f t="shared" si="1"/>
        <v>2.6315789473684209E-2</v>
      </c>
      <c r="F17" s="375">
        <v>14</v>
      </c>
      <c r="G17" s="367">
        <f t="shared" si="2"/>
        <v>2.6727758686521572E-3</v>
      </c>
      <c r="H17" s="219"/>
      <c r="I17" s="367"/>
      <c r="J17" s="375"/>
      <c r="K17" s="379"/>
      <c r="L17" s="215"/>
      <c r="M17" s="367"/>
      <c r="N17" s="219">
        <v>1</v>
      </c>
      <c r="O17" s="367">
        <f t="shared" si="6"/>
        <v>5.2631578947368418E-2</v>
      </c>
      <c r="P17" s="375">
        <v>1</v>
      </c>
      <c r="Q17" s="379">
        <f t="shared" si="7"/>
        <v>8.3333333333333329E-2</v>
      </c>
      <c r="R17" s="215">
        <v>14</v>
      </c>
      <c r="S17" s="370">
        <f t="shared" si="8"/>
        <v>7.6670317634173054E-3</v>
      </c>
    </row>
    <row r="18" spans="1:19" x14ac:dyDescent="0.25">
      <c r="A18" s="219" t="s">
        <v>637</v>
      </c>
      <c r="B18" s="219">
        <v>1</v>
      </c>
      <c r="C18" s="367">
        <f t="shared" si="0"/>
        <v>1.0309278350515464E-2</v>
      </c>
      <c r="D18" s="375">
        <v>1</v>
      </c>
      <c r="E18" s="367">
        <f t="shared" si="1"/>
        <v>2.6315789473684209E-2</v>
      </c>
      <c r="F18" s="375">
        <v>40</v>
      </c>
      <c r="G18" s="367">
        <f t="shared" si="2"/>
        <v>7.6365024818633069E-3</v>
      </c>
      <c r="H18" s="219"/>
      <c r="I18" s="367"/>
      <c r="J18" s="375"/>
      <c r="K18" s="379"/>
      <c r="L18" s="215"/>
      <c r="M18" s="367"/>
      <c r="N18" s="219">
        <v>1</v>
      </c>
      <c r="O18" s="367">
        <f t="shared" si="6"/>
        <v>5.2631578947368418E-2</v>
      </c>
      <c r="P18" s="375">
        <v>1</v>
      </c>
      <c r="Q18" s="379">
        <f t="shared" si="7"/>
        <v>8.3333333333333329E-2</v>
      </c>
      <c r="R18" s="215">
        <v>40</v>
      </c>
      <c r="S18" s="370">
        <f t="shared" si="8"/>
        <v>2.1905805038335158E-2</v>
      </c>
    </row>
    <row r="19" spans="1:19" ht="15.75" thickBot="1" x14ac:dyDescent="0.3">
      <c r="A19" s="221" t="s">
        <v>638</v>
      </c>
      <c r="B19" s="221">
        <v>1</v>
      </c>
      <c r="C19" s="371">
        <f t="shared" si="0"/>
        <v>1.0309278350515464E-2</v>
      </c>
      <c r="D19" s="376">
        <v>1</v>
      </c>
      <c r="E19" s="371">
        <f t="shared" si="1"/>
        <v>2.6315789473684209E-2</v>
      </c>
      <c r="F19" s="376">
        <v>34</v>
      </c>
      <c r="G19" s="371">
        <f t="shared" si="2"/>
        <v>6.4910271095838107E-3</v>
      </c>
      <c r="H19" s="221"/>
      <c r="I19" s="371"/>
      <c r="J19" s="376"/>
      <c r="K19" s="380"/>
      <c r="L19" s="223"/>
      <c r="M19" s="371"/>
      <c r="N19" s="221">
        <v>1</v>
      </c>
      <c r="O19" s="371">
        <f t="shared" si="6"/>
        <v>5.2631578947368418E-2</v>
      </c>
      <c r="P19" s="376">
        <v>1</v>
      </c>
      <c r="Q19" s="380">
        <f t="shared" si="7"/>
        <v>8.3333333333333329E-2</v>
      </c>
      <c r="R19" s="223">
        <v>34</v>
      </c>
      <c r="S19" s="372">
        <f t="shared" si="8"/>
        <v>1.8619934282584884E-2</v>
      </c>
    </row>
    <row r="20" spans="1:19" ht="15.75" thickBot="1" x14ac:dyDescent="0.3">
      <c r="A20" s="219"/>
      <c r="B20" s="221">
        <f t="shared" ref="B20:F20" si="9">SUM(B6:B19)</f>
        <v>97</v>
      </c>
      <c r="C20" s="223"/>
      <c r="D20" s="376">
        <f t="shared" si="9"/>
        <v>38</v>
      </c>
      <c r="E20" s="223"/>
      <c r="F20" s="376">
        <f t="shared" si="9"/>
        <v>5238</v>
      </c>
      <c r="G20" s="223"/>
      <c r="H20" s="221">
        <f>SUM(H6:H19)</f>
        <v>78</v>
      </c>
      <c r="I20" s="371"/>
      <c r="J20" s="376">
        <f t="shared" ref="J20:R20" si="10">SUM(J6:J19)</f>
        <v>26</v>
      </c>
      <c r="K20" s="380"/>
      <c r="L20" s="223">
        <f t="shared" si="10"/>
        <v>3412</v>
      </c>
      <c r="M20" s="371"/>
      <c r="N20" s="221">
        <f t="shared" si="10"/>
        <v>19</v>
      </c>
      <c r="O20" s="371"/>
      <c r="P20" s="376">
        <f t="shared" si="10"/>
        <v>12</v>
      </c>
      <c r="Q20" s="380"/>
      <c r="R20" s="223">
        <f t="shared" si="10"/>
        <v>1826</v>
      </c>
      <c r="S20" s="372"/>
    </row>
    <row r="23" spans="1:19" x14ac:dyDescent="0.25">
      <c r="B23" s="61"/>
      <c r="C23" s="61"/>
      <c r="D23" s="61"/>
      <c r="E23" s="61"/>
      <c r="F23" s="61"/>
      <c r="G23" s="61"/>
    </row>
  </sheetData>
  <mergeCells count="3">
    <mergeCell ref="H4:M4"/>
    <mergeCell ref="B4:G4"/>
    <mergeCell ref="N4:S4"/>
  </mergeCells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3"/>
  <sheetViews>
    <sheetView zoomScaleNormal="100" workbookViewId="0"/>
  </sheetViews>
  <sheetFormatPr baseColWidth="10" defaultRowHeight="15" x14ac:dyDescent="0.25"/>
  <cols>
    <col min="1" max="2" width="15" customWidth="1"/>
    <col min="3" max="4" width="26.28515625" customWidth="1"/>
    <col min="5" max="5" width="14.7109375" style="66" customWidth="1"/>
    <col min="7" max="8" width="17.140625" customWidth="1"/>
    <col min="9" max="9" width="10.5703125" customWidth="1"/>
  </cols>
  <sheetData>
    <row r="1" spans="1:10" s="320" customFormat="1" ht="15.75" thickBot="1" x14ac:dyDescent="0.3">
      <c r="A1" s="355" t="s">
        <v>663</v>
      </c>
      <c r="B1" s="383"/>
      <c r="E1" s="335"/>
      <c r="F1" s="335"/>
    </row>
    <row r="2" spans="1:10" s="389" customFormat="1" ht="15.75" thickBot="1" x14ac:dyDescent="0.3">
      <c r="A2" s="387" t="s">
        <v>543</v>
      </c>
      <c r="B2" s="388"/>
      <c r="C2" s="390" t="s">
        <v>545</v>
      </c>
      <c r="D2" s="391"/>
      <c r="E2" s="390" t="s">
        <v>546</v>
      </c>
      <c r="G2" s="388" t="s">
        <v>541</v>
      </c>
      <c r="H2" s="388"/>
    </row>
    <row r="3" spans="1:10" s="389" customFormat="1" ht="15.75" thickBot="1" x14ac:dyDescent="0.3">
      <c r="A3" s="393"/>
      <c r="B3" s="388"/>
      <c r="C3" s="394" t="s">
        <v>654</v>
      </c>
      <c r="D3" s="394" t="s">
        <v>654</v>
      </c>
      <c r="E3" s="394" t="s">
        <v>655</v>
      </c>
      <c r="F3" s="394" t="s">
        <v>655</v>
      </c>
      <c r="G3" s="394" t="s">
        <v>656</v>
      </c>
      <c r="H3" s="394" t="s">
        <v>656</v>
      </c>
      <c r="I3" s="395"/>
      <c r="J3" s="398"/>
    </row>
    <row r="4" spans="1:10" x14ac:dyDescent="0.25">
      <c r="A4" s="7" t="s">
        <v>4</v>
      </c>
      <c r="B4" s="392" t="s">
        <v>72</v>
      </c>
      <c r="C4" s="237">
        <v>31</v>
      </c>
      <c r="D4" s="385">
        <f>C4/C$19</f>
        <v>6.6954643628509725E-2</v>
      </c>
      <c r="E4" s="69"/>
      <c r="F4" s="385">
        <f>E4/E$19</f>
        <v>0</v>
      </c>
      <c r="G4" s="69"/>
      <c r="H4" s="385">
        <f t="shared" ref="H4:H14" si="0">G4/G$19</f>
        <v>0</v>
      </c>
      <c r="I4" s="397" t="s">
        <v>19</v>
      </c>
      <c r="J4" s="66"/>
    </row>
    <row r="5" spans="1:10" x14ac:dyDescent="0.25">
      <c r="A5" s="7" t="s">
        <v>5</v>
      </c>
      <c r="B5" s="62" t="s">
        <v>643</v>
      </c>
      <c r="C5" s="63">
        <v>127</v>
      </c>
      <c r="D5" s="385">
        <f t="shared" ref="D5:D14" si="1">C5/C$19</f>
        <v>0.27429805615550756</v>
      </c>
      <c r="E5" s="69"/>
      <c r="F5" s="385">
        <f t="shared" ref="F5:F14" si="2">E5/E$19</f>
        <v>0</v>
      </c>
      <c r="G5" s="69"/>
      <c r="H5" s="385">
        <f t="shared" si="0"/>
        <v>0</v>
      </c>
      <c r="I5" s="78"/>
      <c r="J5" s="66"/>
    </row>
    <row r="6" spans="1:10" x14ac:dyDescent="0.25">
      <c r="A6" s="7" t="s">
        <v>6</v>
      </c>
      <c r="B6" s="62" t="s">
        <v>644</v>
      </c>
      <c r="C6" s="63">
        <v>133</v>
      </c>
      <c r="D6" s="385">
        <f t="shared" si="1"/>
        <v>0.28725701943844495</v>
      </c>
      <c r="E6" s="396">
        <v>1</v>
      </c>
      <c r="F6" s="385">
        <f t="shared" si="2"/>
        <v>1.4492753623188406E-2</v>
      </c>
      <c r="G6" s="69">
        <v>1</v>
      </c>
      <c r="H6" s="385">
        <f t="shared" si="0"/>
        <v>3.3222591362126247E-3</v>
      </c>
      <c r="I6" s="78" t="s">
        <v>18</v>
      </c>
      <c r="J6" s="66"/>
    </row>
    <row r="7" spans="1:10" x14ac:dyDescent="0.25">
      <c r="A7" s="7" t="s">
        <v>7</v>
      </c>
      <c r="B7" s="62" t="s">
        <v>645</v>
      </c>
      <c r="C7" s="63">
        <v>89</v>
      </c>
      <c r="D7" s="385">
        <f t="shared" si="1"/>
        <v>0.19222462203023757</v>
      </c>
      <c r="E7" s="396">
        <v>6</v>
      </c>
      <c r="F7" s="385">
        <f t="shared" si="2"/>
        <v>8.6956521739130432E-2</v>
      </c>
      <c r="G7" s="69">
        <v>8</v>
      </c>
      <c r="H7" s="385">
        <f t="shared" si="0"/>
        <v>2.6578073089700997E-2</v>
      </c>
      <c r="I7" s="66"/>
      <c r="J7" s="66"/>
    </row>
    <row r="8" spans="1:10" x14ac:dyDescent="0.25">
      <c r="A8" s="7" t="s">
        <v>8</v>
      </c>
      <c r="B8" s="62" t="s">
        <v>646</v>
      </c>
      <c r="C8" s="63">
        <v>59</v>
      </c>
      <c r="D8" s="385">
        <f t="shared" si="1"/>
        <v>0.12742980561555076</v>
      </c>
      <c r="E8" s="396">
        <v>18</v>
      </c>
      <c r="F8" s="385">
        <f t="shared" si="2"/>
        <v>0.2608695652173913</v>
      </c>
      <c r="G8" s="69">
        <v>158</v>
      </c>
      <c r="H8" s="385">
        <f t="shared" si="0"/>
        <v>0.52491694352159468</v>
      </c>
      <c r="I8" s="66"/>
      <c r="J8" s="66"/>
    </row>
    <row r="9" spans="1:10" x14ac:dyDescent="0.25">
      <c r="A9" s="7" t="s">
        <v>9</v>
      </c>
      <c r="B9" s="62" t="s">
        <v>647</v>
      </c>
      <c r="C9" s="63">
        <v>15</v>
      </c>
      <c r="D9" s="385">
        <f t="shared" si="1"/>
        <v>3.2397408207343416E-2</v>
      </c>
      <c r="E9" s="396">
        <v>24</v>
      </c>
      <c r="F9" s="385">
        <f t="shared" si="2"/>
        <v>0.34782608695652173</v>
      </c>
      <c r="G9" s="69">
        <v>60</v>
      </c>
      <c r="H9" s="385">
        <f t="shared" si="0"/>
        <v>0.19933554817275748</v>
      </c>
      <c r="I9" s="66"/>
      <c r="J9" s="66"/>
    </row>
    <row r="10" spans="1:10" x14ac:dyDescent="0.25">
      <c r="A10" s="7" t="s">
        <v>10</v>
      </c>
      <c r="B10" s="62" t="s">
        <v>648</v>
      </c>
      <c r="C10" s="63">
        <v>7</v>
      </c>
      <c r="D10" s="385">
        <f t="shared" si="1"/>
        <v>1.511879049676026E-2</v>
      </c>
      <c r="E10" s="396">
        <v>9</v>
      </c>
      <c r="F10" s="385">
        <f t="shared" si="2"/>
        <v>0.13043478260869565</v>
      </c>
      <c r="G10" s="69">
        <v>54</v>
      </c>
      <c r="H10" s="385">
        <f t="shared" si="0"/>
        <v>0.17940199335548174</v>
      </c>
      <c r="I10" s="66"/>
      <c r="J10" s="66"/>
    </row>
    <row r="11" spans="1:10" x14ac:dyDescent="0.25">
      <c r="A11" s="7" t="s">
        <v>11</v>
      </c>
      <c r="B11" s="62" t="s">
        <v>649</v>
      </c>
      <c r="C11" s="62"/>
      <c r="D11" s="385">
        <f t="shared" si="1"/>
        <v>0</v>
      </c>
      <c r="E11" s="396">
        <v>4</v>
      </c>
      <c r="F11" s="385">
        <f t="shared" si="2"/>
        <v>5.7971014492753624E-2</v>
      </c>
      <c r="G11" s="69">
        <v>20</v>
      </c>
      <c r="H11" s="385">
        <f t="shared" si="0"/>
        <v>6.6445182724252497E-2</v>
      </c>
      <c r="I11" s="66"/>
      <c r="J11" s="66"/>
    </row>
    <row r="12" spans="1:10" x14ac:dyDescent="0.25">
      <c r="A12" s="7" t="s">
        <v>12</v>
      </c>
      <c r="B12" s="62" t="s">
        <v>650</v>
      </c>
      <c r="C12" s="63">
        <v>2</v>
      </c>
      <c r="D12" s="385">
        <f t="shared" si="1"/>
        <v>4.3196544276457886E-3</v>
      </c>
      <c r="E12" s="396">
        <v>5</v>
      </c>
      <c r="F12" s="385">
        <f t="shared" si="2"/>
        <v>7.2463768115942032E-2</v>
      </c>
      <c r="G12" s="69"/>
      <c r="H12" s="385">
        <f t="shared" si="0"/>
        <v>0</v>
      </c>
      <c r="I12" s="66"/>
      <c r="J12" s="66"/>
    </row>
    <row r="13" spans="1:10" x14ac:dyDescent="0.25">
      <c r="A13" s="7" t="s">
        <v>13</v>
      </c>
      <c r="B13" s="64" t="s">
        <v>651</v>
      </c>
      <c r="C13" s="386"/>
      <c r="D13" s="385">
        <f t="shared" si="1"/>
        <v>0</v>
      </c>
      <c r="E13" s="69"/>
      <c r="F13" s="385">
        <f t="shared" si="2"/>
        <v>0</v>
      </c>
      <c r="G13" s="69"/>
      <c r="H13" s="385">
        <f t="shared" si="0"/>
        <v>0</v>
      </c>
      <c r="I13" s="66"/>
      <c r="J13" s="66"/>
    </row>
    <row r="14" spans="1:10" x14ac:dyDescent="0.25">
      <c r="A14" s="7" t="s">
        <v>14</v>
      </c>
      <c r="B14" s="62" t="s">
        <v>652</v>
      </c>
      <c r="C14" s="62"/>
      <c r="D14" s="385">
        <f t="shared" si="1"/>
        <v>0</v>
      </c>
      <c r="E14" s="396">
        <v>2</v>
      </c>
      <c r="F14" s="385">
        <f t="shared" si="2"/>
        <v>2.8985507246376812E-2</v>
      </c>
      <c r="G14" s="69"/>
      <c r="H14" s="385">
        <f t="shared" si="0"/>
        <v>0</v>
      </c>
      <c r="I14" s="66"/>
      <c r="J14" s="66"/>
    </row>
    <row r="15" spans="1:10" x14ac:dyDescent="0.25">
      <c r="A15" s="7" t="s">
        <v>15</v>
      </c>
      <c r="B15" s="66"/>
      <c r="C15" s="386"/>
      <c r="D15" s="385"/>
      <c r="E15" s="69"/>
      <c r="F15" s="66"/>
      <c r="G15" s="69"/>
      <c r="H15" s="143"/>
      <c r="I15" s="66"/>
      <c r="J15" s="66"/>
    </row>
    <row r="16" spans="1:10" x14ac:dyDescent="0.25">
      <c r="A16" s="7" t="s">
        <v>16</v>
      </c>
      <c r="B16" s="66"/>
      <c r="C16" s="386"/>
      <c r="D16" s="385"/>
      <c r="E16" s="69"/>
      <c r="F16" s="66"/>
      <c r="G16" s="69"/>
      <c r="H16" s="143"/>
      <c r="I16" s="66"/>
      <c r="J16" s="66"/>
    </row>
    <row r="17" spans="1:10" x14ac:dyDescent="0.25">
      <c r="A17" s="7" t="s">
        <v>17</v>
      </c>
      <c r="B17" s="66"/>
      <c r="C17" s="386"/>
      <c r="D17" s="385"/>
      <c r="E17" s="69"/>
      <c r="F17" s="66"/>
      <c r="G17" s="69"/>
      <c r="H17" s="143"/>
      <c r="I17" s="66"/>
      <c r="J17" s="66"/>
    </row>
    <row r="19" spans="1:10" x14ac:dyDescent="0.25">
      <c r="C19">
        <f t="shared" ref="C19:E19" si="3">SUM(C4:C17)</f>
        <v>463</v>
      </c>
      <c r="E19" s="66">
        <f t="shared" si="3"/>
        <v>69</v>
      </c>
      <c r="G19">
        <f>SUM(G4:G17)</f>
        <v>301</v>
      </c>
    </row>
    <row r="22" spans="1:10" x14ac:dyDescent="0.25">
      <c r="A22" s="384" t="s">
        <v>653</v>
      </c>
    </row>
    <row r="23" spans="1:10" x14ac:dyDescent="0.25">
      <c r="A23" s="384" t="s">
        <v>657</v>
      </c>
    </row>
  </sheetData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M132"/>
  <sheetViews>
    <sheetView zoomScaleNormal="100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54.7109375" style="7" customWidth="1"/>
    <col min="2" max="2" width="9" style="66" customWidth="1"/>
    <col min="3" max="3" width="8.42578125" style="11" customWidth="1"/>
    <col min="4" max="4" width="22" style="25" customWidth="1"/>
    <col min="5" max="5" width="10" style="11" customWidth="1"/>
    <col min="6" max="6" width="21.7109375" style="11" customWidth="1"/>
    <col min="7" max="7" width="16" style="403" customWidth="1"/>
    <col min="8" max="8" width="15.7109375" style="403" customWidth="1"/>
    <col min="9" max="9" width="18.42578125" style="403" customWidth="1"/>
    <col min="10" max="10" width="18" style="403" customWidth="1"/>
    <col min="11" max="11" width="17" style="403" customWidth="1"/>
    <col min="12" max="12" width="17.5703125" style="403" customWidth="1"/>
    <col min="13" max="13" width="8.5703125" style="11" customWidth="1"/>
    <col min="14" max="14" width="8.42578125" style="22" customWidth="1"/>
    <col min="15" max="15" width="20.85546875" style="22" customWidth="1"/>
    <col min="16" max="16" width="8.28515625" style="22" customWidth="1"/>
    <col min="17" max="17" width="19.85546875" style="22" customWidth="1"/>
    <col min="18" max="18" width="18.7109375" style="22" customWidth="1"/>
    <col min="19" max="19" width="20.42578125" style="22" customWidth="1"/>
    <col min="20" max="20" width="26.28515625" style="406" customWidth="1"/>
    <col min="21" max="21" width="20.42578125" style="406" customWidth="1"/>
    <col min="22" max="22" width="17.42578125" style="406" customWidth="1"/>
    <col min="23" max="23" width="16.42578125" style="406" customWidth="1"/>
    <col min="24" max="24" width="27.85546875" style="22" customWidth="1"/>
    <col min="25" max="27" width="20" style="22" customWidth="1"/>
    <col min="28" max="28" width="26.85546875" style="22" customWidth="1"/>
    <col min="29" max="31" width="17.5703125" style="22" customWidth="1"/>
    <col min="32" max="32" width="8.5703125" style="22" customWidth="1"/>
    <col min="33" max="33" width="35.85546875" customWidth="1"/>
    <col min="34" max="34" width="15" customWidth="1"/>
    <col min="35" max="35" width="34.140625" customWidth="1"/>
    <col min="36" max="36" width="16.85546875" customWidth="1"/>
  </cols>
  <sheetData>
    <row r="1" spans="1:39" s="320" customFormat="1" ht="15.75" thickBot="1" x14ac:dyDescent="0.3">
      <c r="A1" s="334" t="s">
        <v>668</v>
      </c>
      <c r="D1" s="335"/>
      <c r="G1" s="401"/>
      <c r="H1" s="401"/>
      <c r="I1" s="401"/>
      <c r="J1" s="401"/>
      <c r="K1" s="401"/>
      <c r="L1" s="401"/>
      <c r="T1" s="401"/>
      <c r="U1" s="401"/>
      <c r="V1" s="401"/>
      <c r="W1" s="401"/>
      <c r="AK1" s="490"/>
      <c r="AL1" s="491"/>
    </row>
    <row r="2" spans="1:39" s="212" customFormat="1" ht="25.5" customHeight="1" x14ac:dyDescent="0.35">
      <c r="A2" s="332" t="s">
        <v>28</v>
      </c>
      <c r="B2" s="333" t="s">
        <v>552</v>
      </c>
      <c r="C2" s="709" t="s">
        <v>35</v>
      </c>
      <c r="D2" s="710"/>
      <c r="E2" s="710"/>
      <c r="F2" s="710"/>
      <c r="G2" s="710"/>
      <c r="H2" s="710"/>
      <c r="I2" s="422"/>
      <c r="J2" s="422"/>
      <c r="K2" s="422"/>
      <c r="L2" s="422"/>
      <c r="M2" s="400"/>
      <c r="N2" s="706" t="s">
        <v>36</v>
      </c>
      <c r="O2" s="707"/>
      <c r="P2" s="707"/>
      <c r="Q2" s="707"/>
      <c r="R2" s="707"/>
      <c r="S2" s="707"/>
      <c r="T2" s="707"/>
      <c r="U2" s="707"/>
      <c r="V2" s="707"/>
      <c r="W2" s="707"/>
      <c r="X2" s="707"/>
      <c r="Y2" s="707"/>
      <c r="Z2" s="707"/>
      <c r="AA2" s="707"/>
      <c r="AB2" s="707"/>
      <c r="AC2" s="707"/>
      <c r="AD2" s="707"/>
      <c r="AE2" s="707"/>
      <c r="AF2" s="708"/>
      <c r="AG2" s="706" t="s">
        <v>673</v>
      </c>
      <c r="AH2" s="707"/>
      <c r="AI2" s="707"/>
      <c r="AJ2" s="707"/>
      <c r="AK2" s="492"/>
      <c r="AL2" s="67"/>
      <c r="AM2" s="204"/>
    </row>
    <row r="3" spans="1:39" s="12" customFormat="1" ht="45" customHeight="1" x14ac:dyDescent="0.25">
      <c r="A3" s="18"/>
      <c r="B3" s="248"/>
      <c r="C3" s="660" t="s">
        <v>47</v>
      </c>
      <c r="D3" s="661"/>
      <c r="E3" s="661"/>
      <c r="F3" s="661"/>
      <c r="G3" s="661"/>
      <c r="H3" s="661"/>
      <c r="I3" s="661"/>
      <c r="J3" s="661"/>
      <c r="K3" s="661"/>
      <c r="L3" s="661"/>
      <c r="M3" s="662"/>
      <c r="N3" s="666" t="s">
        <v>48</v>
      </c>
      <c r="O3" s="667"/>
      <c r="P3" s="667"/>
      <c r="Q3" s="667"/>
      <c r="R3" s="667"/>
      <c r="S3" s="667"/>
      <c r="T3" s="667"/>
      <c r="U3" s="667"/>
      <c r="V3" s="667"/>
      <c r="W3" s="667"/>
      <c r="X3" s="667"/>
      <c r="Y3" s="667"/>
      <c r="Z3" s="667"/>
      <c r="AA3" s="667"/>
      <c r="AB3" s="667"/>
      <c r="AC3" s="667"/>
      <c r="AD3" s="667"/>
      <c r="AE3" s="667"/>
      <c r="AF3" s="668"/>
      <c r="AG3" s="714" t="s">
        <v>674</v>
      </c>
      <c r="AH3" s="715"/>
      <c r="AI3" s="715"/>
      <c r="AJ3" s="715"/>
      <c r="AK3" s="492"/>
      <c r="AL3" s="67"/>
      <c r="AM3" s="411"/>
    </row>
    <row r="4" spans="1:39" s="13" customFormat="1" ht="18.75" customHeight="1" x14ac:dyDescent="0.3">
      <c r="A4" s="28"/>
      <c r="B4" s="249"/>
      <c r="C4" s="669" t="s">
        <v>685</v>
      </c>
      <c r="D4" s="670"/>
      <c r="E4" s="671" t="s">
        <v>688</v>
      </c>
      <c r="F4" s="672"/>
      <c r="G4" s="404" t="s">
        <v>665</v>
      </c>
      <c r="H4" s="404" t="s">
        <v>664</v>
      </c>
      <c r="I4" s="438" t="s">
        <v>714</v>
      </c>
      <c r="J4" s="438" t="s">
        <v>715</v>
      </c>
      <c r="K4" s="438" t="s">
        <v>708</v>
      </c>
      <c r="L4" s="438" t="s">
        <v>709</v>
      </c>
      <c r="M4" s="382" t="s">
        <v>567</v>
      </c>
      <c r="N4" s="673" t="s">
        <v>551</v>
      </c>
      <c r="O4" s="674"/>
      <c r="P4" s="673" t="s">
        <v>685</v>
      </c>
      <c r="Q4" s="674"/>
      <c r="R4" s="673" t="s">
        <v>688</v>
      </c>
      <c r="S4" s="674"/>
      <c r="T4" s="399" t="s">
        <v>697</v>
      </c>
      <c r="U4" s="399" t="s">
        <v>664</v>
      </c>
      <c r="V4" s="442" t="s">
        <v>716</v>
      </c>
      <c r="W4" s="443" t="s">
        <v>712</v>
      </c>
      <c r="X4" s="399" t="s">
        <v>666</v>
      </c>
      <c r="Y4" s="399" t="s">
        <v>664</v>
      </c>
      <c r="Z4" s="442" t="s">
        <v>717</v>
      </c>
      <c r="AA4" s="443" t="s">
        <v>713</v>
      </c>
      <c r="AB4" s="399" t="s">
        <v>667</v>
      </c>
      <c r="AC4" s="399" t="s">
        <v>664</v>
      </c>
      <c r="AD4" s="442" t="s">
        <v>715</v>
      </c>
      <c r="AE4" s="443" t="s">
        <v>709</v>
      </c>
      <c r="AF4" s="381" t="s">
        <v>567</v>
      </c>
      <c r="AG4" s="399" t="s">
        <v>671</v>
      </c>
      <c r="AH4" s="399" t="s">
        <v>664</v>
      </c>
      <c r="AI4" s="399" t="s">
        <v>672</v>
      </c>
      <c r="AJ4" s="399" t="s">
        <v>664</v>
      </c>
      <c r="AK4" s="493"/>
      <c r="AL4" s="494"/>
      <c r="AM4" s="484"/>
    </row>
    <row r="5" spans="1:39" s="13" customFormat="1" ht="44.25" customHeight="1" x14ac:dyDescent="0.25">
      <c r="A5" s="28"/>
      <c r="B5" s="28"/>
      <c r="C5" s="14" t="s">
        <v>33</v>
      </c>
      <c r="D5" s="26" t="s">
        <v>553</v>
      </c>
      <c r="E5" s="36" t="s">
        <v>3</v>
      </c>
      <c r="F5" s="37" t="s">
        <v>554</v>
      </c>
      <c r="G5" s="405" t="s">
        <v>698</v>
      </c>
      <c r="H5" s="429" t="s">
        <v>699</v>
      </c>
      <c r="I5" s="439" t="s">
        <v>719</v>
      </c>
      <c r="J5" s="439" t="s">
        <v>718</v>
      </c>
      <c r="K5" s="439" t="s">
        <v>720</v>
      </c>
      <c r="L5" s="439" t="s">
        <v>721</v>
      </c>
      <c r="M5" s="430"/>
      <c r="N5" s="23" t="s">
        <v>34</v>
      </c>
      <c r="O5" s="30" t="s">
        <v>37</v>
      </c>
      <c r="P5" s="23" t="s">
        <v>33</v>
      </c>
      <c r="Q5" s="32" t="s">
        <v>39</v>
      </c>
      <c r="R5" s="23" t="s">
        <v>3</v>
      </c>
      <c r="S5" s="32" t="s">
        <v>41</v>
      </c>
      <c r="T5" s="434" t="s">
        <v>700</v>
      </c>
      <c r="U5" s="437" t="s">
        <v>701</v>
      </c>
      <c r="V5" s="444" t="s">
        <v>710</v>
      </c>
      <c r="W5" s="445" t="s">
        <v>711</v>
      </c>
      <c r="X5" s="434" t="s">
        <v>702</v>
      </c>
      <c r="Y5" s="434" t="s">
        <v>703</v>
      </c>
      <c r="Z5" s="444" t="s">
        <v>705</v>
      </c>
      <c r="AA5" s="445" t="s">
        <v>706</v>
      </c>
      <c r="AB5" s="434" t="s">
        <v>698</v>
      </c>
      <c r="AC5" s="434" t="s">
        <v>699</v>
      </c>
      <c r="AD5" s="444" t="s">
        <v>718</v>
      </c>
      <c r="AE5" s="445" t="s">
        <v>721</v>
      </c>
      <c r="AF5" s="32"/>
      <c r="AG5" s="421"/>
      <c r="AH5" s="421"/>
      <c r="AI5" s="421"/>
      <c r="AJ5" s="474"/>
      <c r="AK5" s="493"/>
      <c r="AL5" s="494"/>
      <c r="AM5" s="484"/>
    </row>
    <row r="6" spans="1:39" s="12" customFormat="1" x14ac:dyDescent="0.25">
      <c r="A6" s="12" t="s">
        <v>26</v>
      </c>
      <c r="B6" s="12" t="s">
        <v>521</v>
      </c>
      <c r="C6" s="15">
        <v>495</v>
      </c>
      <c r="D6" s="24">
        <f>C6/C$6</f>
        <v>1</v>
      </c>
      <c r="E6" s="38">
        <v>27784.2</v>
      </c>
      <c r="F6" s="24">
        <f>E6/E$6</f>
        <v>1</v>
      </c>
      <c r="G6" s="271"/>
      <c r="H6" s="271"/>
      <c r="I6" s="440"/>
      <c r="J6" s="440"/>
      <c r="K6" s="440" t="str">
        <f t="shared" ref="K6" si="0">IF(C6&lt;C$59,IF(E6&lt;E$59,G6,""),"")</f>
        <v/>
      </c>
      <c r="L6" s="440"/>
      <c r="M6" s="24"/>
      <c r="N6" s="19">
        <v>989</v>
      </c>
      <c r="O6" s="31">
        <f>N6/N$6</f>
        <v>1</v>
      </c>
      <c r="P6" s="246">
        <v>87</v>
      </c>
      <c r="Q6" s="31">
        <f>P6/P$6</f>
        <v>1</v>
      </c>
      <c r="R6" s="42">
        <v>18048</v>
      </c>
      <c r="S6" s="31">
        <f>R6/R$6</f>
        <v>1</v>
      </c>
      <c r="T6" s="283"/>
      <c r="U6" s="283"/>
      <c r="V6" s="408"/>
      <c r="W6" s="408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410"/>
      <c r="AK6" s="69"/>
      <c r="AL6" s="66"/>
      <c r="AM6" s="411"/>
    </row>
    <row r="7" spans="1:39" s="12" customFormat="1" x14ac:dyDescent="0.25">
      <c r="A7" s="12" t="s">
        <v>106</v>
      </c>
      <c r="B7" s="12" t="s">
        <v>520</v>
      </c>
      <c r="C7" s="15">
        <v>47</v>
      </c>
      <c r="D7" s="24">
        <f t="shared" ref="D7:D8" si="1">C7/C$6</f>
        <v>9.494949494949495E-2</v>
      </c>
      <c r="E7" s="38">
        <v>4745.8999999999996</v>
      </c>
      <c r="F7" s="24">
        <f t="shared" ref="F7:F8" si="2">E7/E$6</f>
        <v>0.17081290805565752</v>
      </c>
      <c r="G7" s="271">
        <f>ABS(D7-F7)</f>
        <v>7.5863413106162569E-2</v>
      </c>
      <c r="H7" s="271">
        <f>IF(F7&gt;D7,F7/D7,D7/F7)</f>
        <v>1.7989870103734142</v>
      </c>
      <c r="I7" s="440">
        <f>IF(C7&gt;=5,IF(E7&gt;=250,G7,""),"")</f>
        <v>7.5863413106162569E-2</v>
      </c>
      <c r="J7" s="440">
        <f>IF(C7&gt;=5,IF(E7&gt;=250,H7,""),"")</f>
        <v>1.7989870103734142</v>
      </c>
      <c r="K7" s="440" t="str">
        <f>IF(IF(C7&lt;5,1,IF(E7&lt;250,1,0))=1,G7,"")</f>
        <v/>
      </c>
      <c r="L7" s="440" t="str">
        <f>IF(IF(C7&lt;5,1,IF(E7&lt;250,1,0))=1,H7,"")</f>
        <v/>
      </c>
      <c r="M7" s="24"/>
      <c r="N7" s="20">
        <v>301</v>
      </c>
      <c r="O7" s="31">
        <f t="shared" ref="O7:O8" si="3">N7/N$6</f>
        <v>0.30434782608695654</v>
      </c>
      <c r="P7" s="246">
        <v>39</v>
      </c>
      <c r="Q7" s="31">
        <f t="shared" ref="Q7:Q8" si="4">P7/P$6</f>
        <v>0.44827586206896552</v>
      </c>
      <c r="R7" s="42">
        <v>7563</v>
      </c>
      <c r="S7" s="31">
        <f t="shared" ref="S7:S8" si="5">R7/R$6</f>
        <v>0.41904920212765956</v>
      </c>
      <c r="T7" s="283">
        <f>ABS(O7-Q7)</f>
        <v>0.14392803598200898</v>
      </c>
      <c r="U7" s="283">
        <f>IF(Q7&gt;O7,Q7/O7,O7/Q7)</f>
        <v>1.4729064039408866</v>
      </c>
      <c r="V7" s="408">
        <f>IF(N7&gt;=10,IF(P7&gt;=5,U7,""),"")</f>
        <v>1.4729064039408866</v>
      </c>
      <c r="W7" s="408" t="str">
        <f>IF(IF(N7&lt;10,1,IF(P7&lt;5,1,0))=1,U7,"")</f>
        <v/>
      </c>
      <c r="X7" s="31">
        <f>ABS(O7-S7)</f>
        <v>0.11470137604070302</v>
      </c>
      <c r="Y7" s="31">
        <f>IF(S7&gt;O7,S7/O7,O7/S7)</f>
        <v>1.3768759498480241</v>
      </c>
      <c r="Z7" s="408">
        <f>IF(R7&gt;=250,IF(N7&gt;=10,Y7,""),"")</f>
        <v>1.3768759498480241</v>
      </c>
      <c r="AA7" s="408" t="str">
        <f>IF(IF(R7&lt;250,1,IF(N7&lt;10,1,0))=1,Y7,"")</f>
        <v/>
      </c>
      <c r="AB7" s="31">
        <f>ABS(O7-Q7)</f>
        <v>0.14392803598200898</v>
      </c>
      <c r="AC7" s="31">
        <f>IF(S7&gt;Q7,S7/Q7,Q7/S7)</f>
        <v>1.0697451750126523</v>
      </c>
      <c r="AD7" s="408">
        <f>IF(P7&gt;=5,IF(R7&gt;=250,AC7,""),"")</f>
        <v>1.0697451750126523</v>
      </c>
      <c r="AE7" s="408" t="str">
        <f>IF(IF(R7&lt;250,1,IF(P7&lt;5,1,0))=1,AC7,"")</f>
        <v/>
      </c>
      <c r="AF7" s="31"/>
      <c r="AG7" s="408">
        <f>ABS(D7-Q7)</f>
        <v>0.35332636711947057</v>
      </c>
      <c r="AH7" s="408">
        <f>IF(Q7&gt;D7,Q7/D7,D7/Q7)</f>
        <v>4.7212032281731471</v>
      </c>
      <c r="AI7" s="408">
        <f>ABS(F7-S7)</f>
        <v>0.24823629407200204</v>
      </c>
      <c r="AJ7" s="475">
        <f>IF(S7&gt;F7,S7/F7,F7/S7)</f>
        <v>2.4532642579395518</v>
      </c>
      <c r="AK7" s="69"/>
      <c r="AL7" s="66"/>
      <c r="AM7" s="411"/>
    </row>
    <row r="8" spans="1:39" s="12" customFormat="1" x14ac:dyDescent="0.25">
      <c r="A8" s="16" t="s">
        <v>120</v>
      </c>
      <c r="B8" s="16" t="s">
        <v>515</v>
      </c>
      <c r="C8" s="15">
        <v>115</v>
      </c>
      <c r="D8" s="24">
        <f t="shared" si="1"/>
        <v>0.23232323232323232</v>
      </c>
      <c r="E8" s="38">
        <v>6071.3</v>
      </c>
      <c r="F8" s="24">
        <f t="shared" si="2"/>
        <v>0.21851627903628681</v>
      </c>
      <c r="G8" s="271">
        <f>ABS(D8-F8)</f>
        <v>1.3806953286945506E-2</v>
      </c>
      <c r="H8" s="271">
        <f>IF(F8&gt;D8,F8/D8,D8/F8)</f>
        <v>1.0631850100497671</v>
      </c>
      <c r="I8" s="440">
        <f t="shared" ref="I8:I53" si="6">IF(C8&gt;=5,IF(E8&gt;=250,G8,""),"")</f>
        <v>1.3806953286945506E-2</v>
      </c>
      <c r="J8" s="440">
        <f t="shared" ref="J8:J53" si="7">IF(C8&gt;=5,IF(E8&gt;=250,H8,""),"")</f>
        <v>1.0631850100497671</v>
      </c>
      <c r="K8" s="440" t="str">
        <f t="shared" ref="K8:K53" si="8">IF(IF(C8&lt;5,1,IF(E8&lt;250,1,0))=1,G8,"")</f>
        <v/>
      </c>
      <c r="L8" s="440" t="str">
        <f t="shared" ref="L8:L53" si="9">IF(IF(C8&lt;5,1,IF(E8&lt;250,1,0))=1,H8,"")</f>
        <v/>
      </c>
      <c r="M8" s="24"/>
      <c r="N8" s="19">
        <v>156</v>
      </c>
      <c r="O8" s="31">
        <f t="shared" si="3"/>
        <v>0.15773508594539939</v>
      </c>
      <c r="P8" s="246">
        <v>65</v>
      </c>
      <c r="Q8" s="31">
        <f t="shared" si="4"/>
        <v>0.74712643678160917</v>
      </c>
      <c r="R8" s="42">
        <v>6926</v>
      </c>
      <c r="S8" s="31">
        <f t="shared" si="5"/>
        <v>0.38375443262411346</v>
      </c>
      <c r="T8" s="283">
        <f>ABS(O8-Q8)</f>
        <v>0.58939135083620975</v>
      </c>
      <c r="U8" s="283">
        <f>IF(Q8&gt;O8,Q8/O8,O8/Q8)</f>
        <v>4.7365900383141764</v>
      </c>
      <c r="V8" s="408">
        <f t="shared" ref="V8:V55" si="10">IF(N8&gt;=10,IF(P8&gt;=5,U8,""),"")</f>
        <v>4.7365900383141764</v>
      </c>
      <c r="W8" s="408" t="str">
        <f t="shared" ref="W8:W55" si="11">IF(IF(N8&lt;10,1,IF(P8&lt;5,1,0))=1,U8,"")</f>
        <v/>
      </c>
      <c r="X8" s="31">
        <f>ABS(O8-S8)</f>
        <v>0.22601934667871407</v>
      </c>
      <c r="Y8" s="31">
        <f>IF(S8&gt;O8,S8/O8,O8/S8)</f>
        <v>2.4329047042644114</v>
      </c>
      <c r="Z8" s="408">
        <f t="shared" ref="Z8:Z55" si="12">IF(R8&gt;=250,IF(N8&gt;=10,Y8,""),"")</f>
        <v>2.4329047042644114</v>
      </c>
      <c r="AA8" s="408" t="str">
        <f t="shared" ref="AA8:AA55" si="13">IF(IF(R8&lt;250,1,IF(N8&lt;10,1,0))=1,Y8,"")</f>
        <v/>
      </c>
      <c r="AB8" s="31">
        <f>ABS(O8-Q8)</f>
        <v>0.58939135083620975</v>
      </c>
      <c r="AC8" s="31">
        <f>IF(S8&gt;Q8,S8/Q8,Q8/S8)</f>
        <v>1.9468867933922152</v>
      </c>
      <c r="AD8" s="408">
        <f t="shared" ref="AD8:AD55" si="14">IF(P8&gt;=5,IF(R8&gt;=250,AC8,""),"")</f>
        <v>1.9468867933922152</v>
      </c>
      <c r="AE8" s="408" t="str">
        <f t="shared" ref="AE8:AE55" si="15">IF(IF(R8&lt;250,1,IF(P8&lt;5,1,0))=1,AC8,"")</f>
        <v/>
      </c>
      <c r="AF8" s="31"/>
      <c r="AG8" s="408">
        <f>ABS(D8-Q8)</f>
        <v>0.5148032044583768</v>
      </c>
      <c r="AH8" s="408">
        <f>IF(Q8&gt;D8,Q8/D8,D8/Q8)</f>
        <v>3.2158920539730134</v>
      </c>
      <c r="AI8" s="408">
        <f>ABS(F8-S8)</f>
        <v>0.16523815358782665</v>
      </c>
      <c r="AJ8" s="475">
        <f>IF(S8&gt;F8,S8/F8,F8/S8)</f>
        <v>1.7561823508828247</v>
      </c>
      <c r="AK8" s="69"/>
      <c r="AL8" s="66"/>
      <c r="AM8" s="411"/>
    </row>
    <row r="9" spans="1:39" s="12" customFormat="1" ht="30" x14ac:dyDescent="0.25">
      <c r="A9" s="16"/>
      <c r="B9" s="16"/>
      <c r="C9" s="14" t="s">
        <v>33</v>
      </c>
      <c r="D9" s="26" t="s">
        <v>555</v>
      </c>
      <c r="E9" s="36" t="s">
        <v>3</v>
      </c>
      <c r="F9" s="37" t="s">
        <v>556</v>
      </c>
      <c r="G9" s="271"/>
      <c r="H9" s="271"/>
      <c r="I9" s="440"/>
      <c r="J9" s="440"/>
      <c r="K9" s="440"/>
      <c r="L9" s="440"/>
      <c r="M9" s="37"/>
      <c r="N9" s="19"/>
      <c r="O9" s="31"/>
      <c r="P9" s="33"/>
      <c r="Q9" s="34"/>
      <c r="R9" s="42"/>
      <c r="S9" s="31"/>
      <c r="T9" s="283"/>
      <c r="U9" s="283"/>
      <c r="V9" s="408"/>
      <c r="W9" s="408"/>
      <c r="X9" s="31"/>
      <c r="Y9" s="31"/>
      <c r="Z9" s="408"/>
      <c r="AA9" s="408"/>
      <c r="AB9" s="31"/>
      <c r="AC9" s="31"/>
      <c r="AD9" s="408"/>
      <c r="AE9" s="408"/>
      <c r="AF9" s="31"/>
      <c r="AG9" s="283"/>
      <c r="AH9" s="283"/>
      <c r="AI9" s="283"/>
      <c r="AJ9" s="476"/>
      <c r="AK9" s="69"/>
      <c r="AL9" s="66"/>
      <c r="AM9" s="411"/>
    </row>
    <row r="10" spans="1:39" s="43" customFormat="1" x14ac:dyDescent="0.25">
      <c r="A10" s="43" t="s">
        <v>43</v>
      </c>
      <c r="C10" s="44">
        <v>452</v>
      </c>
      <c r="D10" s="41">
        <f>C10/C$10</f>
        <v>1</v>
      </c>
      <c r="E10" s="40">
        <v>25799</v>
      </c>
      <c r="F10" s="41">
        <f>E10/E$10</f>
        <v>1</v>
      </c>
      <c r="G10" s="271"/>
      <c r="H10" s="271"/>
      <c r="I10" s="440"/>
      <c r="J10" s="440"/>
      <c r="K10" s="440"/>
      <c r="L10" s="440"/>
      <c r="M10" s="41"/>
      <c r="N10" s="21"/>
      <c r="O10" s="45"/>
      <c r="P10" s="35"/>
      <c r="Q10" s="46"/>
      <c r="R10" s="47"/>
      <c r="S10" s="45"/>
      <c r="T10" s="283"/>
      <c r="U10" s="283"/>
      <c r="V10" s="408"/>
      <c r="W10" s="408"/>
      <c r="X10" s="31"/>
      <c r="Y10" s="31"/>
      <c r="Z10" s="408"/>
      <c r="AA10" s="408"/>
      <c r="AB10" s="31"/>
      <c r="AC10" s="31"/>
      <c r="AD10" s="408"/>
      <c r="AE10" s="408"/>
      <c r="AF10" s="45"/>
      <c r="AG10" s="283"/>
      <c r="AH10" s="283"/>
      <c r="AI10" s="283"/>
      <c r="AJ10" s="476"/>
      <c r="AK10" s="489"/>
      <c r="AL10" s="488"/>
      <c r="AM10" s="485"/>
    </row>
    <row r="11" spans="1:39" s="43" customFormat="1" x14ac:dyDescent="0.25">
      <c r="A11" s="43" t="s">
        <v>559</v>
      </c>
      <c r="C11" s="44">
        <v>32</v>
      </c>
      <c r="D11" s="41">
        <f t="shared" ref="D11:D12" si="16">C11/C$10</f>
        <v>7.0796460176991149E-2</v>
      </c>
      <c r="E11" s="40">
        <v>3922</v>
      </c>
      <c r="F11" s="41">
        <f t="shared" ref="F11:F12" si="17">E11/E$10</f>
        <v>0.15202139617814645</v>
      </c>
      <c r="G11" s="271">
        <f>ABS(D11-F11)</f>
        <v>8.1224936001155296E-2</v>
      </c>
      <c r="H11" s="271">
        <f>IF(F11&gt;D11,F11/D11,D11/F11)</f>
        <v>2.1473022210163184</v>
      </c>
      <c r="I11" s="440">
        <f t="shared" si="6"/>
        <v>8.1224936001155296E-2</v>
      </c>
      <c r="J11" s="440">
        <f t="shared" si="7"/>
        <v>2.1473022210163184</v>
      </c>
      <c r="K11" s="440" t="str">
        <f t="shared" si="8"/>
        <v/>
      </c>
      <c r="L11" s="440" t="str">
        <f t="shared" si="9"/>
        <v/>
      </c>
      <c r="M11" s="41"/>
      <c r="N11" s="21"/>
      <c r="O11" s="45"/>
      <c r="P11" s="35"/>
      <c r="Q11" s="46"/>
      <c r="R11" s="47"/>
      <c r="S11" s="45"/>
      <c r="T11" s="283"/>
      <c r="U11" s="283"/>
      <c r="V11" s="408"/>
      <c r="W11" s="408"/>
      <c r="X11" s="31"/>
      <c r="Y11" s="31"/>
      <c r="Z11" s="408"/>
      <c r="AA11" s="408"/>
      <c r="AB11" s="31"/>
      <c r="AC11" s="31"/>
      <c r="AD11" s="408"/>
      <c r="AE11" s="408"/>
      <c r="AF11" s="45"/>
      <c r="AG11" s="283"/>
      <c r="AH11" s="283"/>
      <c r="AI11" s="283"/>
      <c r="AJ11" s="476"/>
      <c r="AK11" s="489"/>
      <c r="AL11" s="488"/>
      <c r="AM11" s="485"/>
    </row>
    <row r="12" spans="1:39" s="43" customFormat="1" x14ac:dyDescent="0.25">
      <c r="A12" s="43" t="s">
        <v>558</v>
      </c>
      <c r="C12" s="44">
        <v>76</v>
      </c>
      <c r="D12" s="41">
        <f t="shared" si="16"/>
        <v>0.16814159292035399</v>
      </c>
      <c r="E12" s="40">
        <v>4438.8</v>
      </c>
      <c r="F12" s="41">
        <f t="shared" si="17"/>
        <v>0.17205318035582776</v>
      </c>
      <c r="G12" s="271">
        <f>ABS(D12-F12)</f>
        <v>3.9115874354737623E-3</v>
      </c>
      <c r="H12" s="271">
        <f>IF(F12&gt;D12,F12/D12,D12/F12)</f>
        <v>1.0232636515899229</v>
      </c>
      <c r="I12" s="440">
        <f t="shared" si="6"/>
        <v>3.9115874354737623E-3</v>
      </c>
      <c r="J12" s="440">
        <f t="shared" si="7"/>
        <v>1.0232636515899229</v>
      </c>
      <c r="K12" s="440" t="str">
        <f t="shared" si="8"/>
        <v/>
      </c>
      <c r="L12" s="440" t="str">
        <f t="shared" si="9"/>
        <v/>
      </c>
      <c r="M12" s="41"/>
      <c r="N12" s="21"/>
      <c r="O12" s="45"/>
      <c r="P12" s="35"/>
      <c r="Q12" s="46"/>
      <c r="R12" s="47"/>
      <c r="S12" s="45"/>
      <c r="T12" s="283"/>
      <c r="U12" s="283"/>
      <c r="V12" s="408"/>
      <c r="W12" s="408"/>
      <c r="X12" s="31"/>
      <c r="Y12" s="31"/>
      <c r="Z12" s="408"/>
      <c r="AA12" s="408"/>
      <c r="AB12" s="31"/>
      <c r="AC12" s="31"/>
      <c r="AD12" s="408"/>
      <c r="AE12" s="408"/>
      <c r="AF12" s="45"/>
      <c r="AG12" s="283"/>
      <c r="AH12" s="283"/>
      <c r="AI12" s="283"/>
      <c r="AJ12" s="476"/>
      <c r="AK12" s="489"/>
      <c r="AL12" s="488"/>
      <c r="AM12" s="485"/>
    </row>
    <row r="13" spans="1:39" s="43" customFormat="1" ht="30" x14ac:dyDescent="0.25">
      <c r="C13" s="14" t="s">
        <v>33</v>
      </c>
      <c r="D13" s="26" t="s">
        <v>570</v>
      </c>
      <c r="E13" s="36" t="s">
        <v>3</v>
      </c>
      <c r="F13" s="26" t="s">
        <v>571</v>
      </c>
      <c r="G13" s="271"/>
      <c r="H13" s="271"/>
      <c r="I13" s="440"/>
      <c r="J13" s="440"/>
      <c r="K13" s="440"/>
      <c r="L13" s="440"/>
      <c r="M13" s="26"/>
      <c r="N13" s="21"/>
      <c r="O13" s="45"/>
      <c r="P13" s="35"/>
      <c r="Q13" s="46"/>
      <c r="R13" s="47"/>
      <c r="S13" s="45"/>
      <c r="T13" s="283"/>
      <c r="U13" s="283"/>
      <c r="V13" s="408"/>
      <c r="W13" s="408"/>
      <c r="X13" s="31"/>
      <c r="Y13" s="31"/>
      <c r="Z13" s="408"/>
      <c r="AA13" s="408"/>
      <c r="AB13" s="31"/>
      <c r="AC13" s="31"/>
      <c r="AD13" s="408"/>
      <c r="AE13" s="408"/>
      <c r="AF13" s="45"/>
      <c r="AG13" s="283"/>
      <c r="AH13" s="283"/>
      <c r="AI13" s="283"/>
      <c r="AJ13" s="476"/>
      <c r="AK13" s="489"/>
      <c r="AL13" s="488"/>
      <c r="AM13" s="485"/>
    </row>
    <row r="14" spans="1:39" s="43" customFormat="1" x14ac:dyDescent="0.25">
      <c r="A14" s="264" t="s">
        <v>560</v>
      </c>
      <c r="B14" s="264"/>
      <c r="C14" s="44">
        <v>56</v>
      </c>
      <c r="D14" s="41">
        <f>C14/C$12</f>
        <v>0.73684210526315785</v>
      </c>
      <c r="E14" s="40">
        <v>3672.2</v>
      </c>
      <c r="F14" s="41">
        <f>E14/E$12</f>
        <v>0.82729566549517886</v>
      </c>
      <c r="G14" s="271">
        <f>ABS(D14-F14)</f>
        <v>9.0453560232021002E-2</v>
      </c>
      <c r="H14" s="271">
        <f>IF(F14&gt;D14,F14/D14,D14/F14)</f>
        <v>1.1227584031720286</v>
      </c>
      <c r="I14" s="440">
        <f t="shared" si="6"/>
        <v>9.0453560232021002E-2</v>
      </c>
      <c r="J14" s="440">
        <f t="shared" si="7"/>
        <v>1.1227584031720286</v>
      </c>
      <c r="K14" s="440" t="str">
        <f t="shared" si="8"/>
        <v/>
      </c>
      <c r="L14" s="440" t="str">
        <f t="shared" si="9"/>
        <v/>
      </c>
      <c r="M14" s="41"/>
      <c r="N14" s="21"/>
      <c r="O14" s="45"/>
      <c r="P14" s="35"/>
      <c r="Q14" s="46"/>
      <c r="R14" s="47"/>
      <c r="S14" s="45"/>
      <c r="T14" s="283"/>
      <c r="U14" s="283"/>
      <c r="V14" s="408"/>
      <c r="W14" s="408"/>
      <c r="X14" s="31"/>
      <c r="Y14" s="31"/>
      <c r="Z14" s="408"/>
      <c r="AA14" s="408"/>
      <c r="AB14" s="31"/>
      <c r="AC14" s="31"/>
      <c r="AD14" s="408"/>
      <c r="AE14" s="408"/>
      <c r="AF14" s="45"/>
      <c r="AG14" s="283"/>
      <c r="AH14" s="283"/>
      <c r="AI14" s="283"/>
      <c r="AJ14" s="476"/>
      <c r="AK14" s="489"/>
      <c r="AL14" s="488"/>
      <c r="AM14" s="485"/>
    </row>
    <row r="15" spans="1:39" s="43" customFormat="1" x14ac:dyDescent="0.25">
      <c r="A15" s="264" t="s">
        <v>561</v>
      </c>
      <c r="B15" s="264"/>
      <c r="C15" s="44">
        <v>20</v>
      </c>
      <c r="D15" s="41">
        <f t="shared" ref="D15:D17" si="18">C15/C$12</f>
        <v>0.26315789473684209</v>
      </c>
      <c r="E15" s="40">
        <v>766.6</v>
      </c>
      <c r="F15" s="41">
        <f t="shared" ref="F15:F17" si="19">E15/E$12</f>
        <v>0.17270433450482112</v>
      </c>
      <c r="G15" s="271">
        <f>ABS(D15-F15)</f>
        <v>9.0453560232020974E-2</v>
      </c>
      <c r="H15" s="271">
        <f>IF(F15&gt;D15,F15/D15,D15/F15)</f>
        <v>1.5237480604720777</v>
      </c>
      <c r="I15" s="440">
        <f t="shared" si="6"/>
        <v>9.0453560232020974E-2</v>
      </c>
      <c r="J15" s="440">
        <f t="shared" si="7"/>
        <v>1.5237480604720777</v>
      </c>
      <c r="K15" s="440" t="str">
        <f t="shared" si="8"/>
        <v/>
      </c>
      <c r="L15" s="440" t="str">
        <f t="shared" si="9"/>
        <v/>
      </c>
      <c r="M15" s="266"/>
      <c r="N15" s="21"/>
      <c r="O15" s="45"/>
      <c r="P15" s="35"/>
      <c r="Q15" s="46"/>
      <c r="R15" s="47"/>
      <c r="S15" s="45"/>
      <c r="T15" s="283"/>
      <c r="U15" s="283"/>
      <c r="V15" s="408"/>
      <c r="W15" s="408"/>
      <c r="X15" s="31"/>
      <c r="Y15" s="31"/>
      <c r="Z15" s="408"/>
      <c r="AA15" s="408"/>
      <c r="AB15" s="31"/>
      <c r="AC15" s="31"/>
      <c r="AD15" s="408"/>
      <c r="AE15" s="408"/>
      <c r="AF15" s="45"/>
      <c r="AG15" s="283"/>
      <c r="AH15" s="283"/>
      <c r="AI15" s="283"/>
      <c r="AJ15" s="476"/>
      <c r="AK15" s="489"/>
      <c r="AL15" s="488"/>
      <c r="AM15" s="485"/>
    </row>
    <row r="16" spans="1:39" s="43" customFormat="1" x14ac:dyDescent="0.25">
      <c r="A16" s="264" t="s">
        <v>562</v>
      </c>
      <c r="B16" s="264"/>
      <c r="C16" s="44">
        <v>17</v>
      </c>
      <c r="D16" s="41">
        <f t="shared" si="18"/>
        <v>0.22368421052631579</v>
      </c>
      <c r="E16" s="40">
        <v>866.9</v>
      </c>
      <c r="F16" s="41">
        <f t="shared" si="19"/>
        <v>0.19530053167522751</v>
      </c>
      <c r="G16" s="271">
        <f>ABS(D16-F16)</f>
        <v>2.8383678851088279E-2</v>
      </c>
      <c r="H16" s="271">
        <f>IF(F16&gt;D16,F16/D16,D16/F16)</f>
        <v>1.14533334142832</v>
      </c>
      <c r="I16" s="440">
        <f t="shared" si="6"/>
        <v>2.8383678851088279E-2</v>
      </c>
      <c r="J16" s="440">
        <f t="shared" si="7"/>
        <v>1.14533334142832</v>
      </c>
      <c r="K16" s="440" t="str">
        <f t="shared" si="8"/>
        <v/>
      </c>
      <c r="L16" s="440" t="str">
        <f t="shared" si="9"/>
        <v/>
      </c>
      <c r="M16" s="266"/>
      <c r="N16" s="21"/>
      <c r="O16" s="45"/>
      <c r="P16" s="35"/>
      <c r="Q16" s="46"/>
      <c r="R16" s="47"/>
      <c r="S16" s="45"/>
      <c r="T16" s="283"/>
      <c r="U16" s="283"/>
      <c r="V16" s="408"/>
      <c r="W16" s="408"/>
      <c r="X16" s="31"/>
      <c r="Y16" s="31"/>
      <c r="Z16" s="408"/>
      <c r="AA16" s="408"/>
      <c r="AB16" s="31"/>
      <c r="AC16" s="31"/>
      <c r="AD16" s="408"/>
      <c r="AE16" s="408"/>
      <c r="AF16" s="45"/>
      <c r="AG16" s="283"/>
      <c r="AH16" s="283"/>
      <c r="AI16" s="283"/>
      <c r="AJ16" s="476"/>
      <c r="AK16" s="489"/>
      <c r="AL16" s="488"/>
      <c r="AM16" s="485"/>
    </row>
    <row r="17" spans="1:39" s="43" customFormat="1" x14ac:dyDescent="0.25">
      <c r="A17" s="264" t="s">
        <v>563</v>
      </c>
      <c r="B17" s="264"/>
      <c r="C17" s="44">
        <v>6</v>
      </c>
      <c r="D17" s="41">
        <f t="shared" si="18"/>
        <v>7.8947368421052627E-2</v>
      </c>
      <c r="E17" s="40">
        <v>256.5</v>
      </c>
      <c r="F17" s="41">
        <f t="shared" si="19"/>
        <v>5.778588807785888E-2</v>
      </c>
      <c r="G17" s="271">
        <f>ABS(D17-F17)</f>
        <v>2.1161480343193748E-2</v>
      </c>
      <c r="H17" s="271">
        <f>IF(F17&gt;D17,F17/D17,D17/F17)</f>
        <v>1.3662049861495844</v>
      </c>
      <c r="I17" s="440">
        <f t="shared" si="6"/>
        <v>2.1161480343193748E-2</v>
      </c>
      <c r="J17" s="440">
        <f t="shared" si="7"/>
        <v>1.3662049861495844</v>
      </c>
      <c r="K17" s="440" t="str">
        <f t="shared" si="8"/>
        <v/>
      </c>
      <c r="L17" s="440" t="str">
        <f t="shared" si="9"/>
        <v/>
      </c>
      <c r="M17" s="266"/>
      <c r="N17" s="21"/>
      <c r="O17" s="45"/>
      <c r="P17" s="35"/>
      <c r="Q17" s="46"/>
      <c r="R17" s="47"/>
      <c r="S17" s="45"/>
      <c r="T17" s="283"/>
      <c r="U17" s="283"/>
      <c r="V17" s="408"/>
      <c r="W17" s="408"/>
      <c r="X17" s="31"/>
      <c r="Y17" s="31"/>
      <c r="Z17" s="408"/>
      <c r="AA17" s="408"/>
      <c r="AB17" s="31"/>
      <c r="AC17" s="31"/>
      <c r="AD17" s="408"/>
      <c r="AE17" s="408"/>
      <c r="AF17" s="45"/>
      <c r="AG17" s="283"/>
      <c r="AH17" s="283"/>
      <c r="AI17" s="283"/>
      <c r="AJ17" s="476"/>
      <c r="AK17" s="489"/>
      <c r="AL17" s="488"/>
      <c r="AM17" s="485"/>
    </row>
    <row r="18" spans="1:39" s="12" customFormat="1" ht="33.75" customHeight="1" x14ac:dyDescent="0.25">
      <c r="A18" s="16"/>
      <c r="B18" s="16"/>
      <c r="C18" s="14" t="s">
        <v>33</v>
      </c>
      <c r="D18" s="26" t="s">
        <v>568</v>
      </c>
      <c r="E18" s="36" t="s">
        <v>3</v>
      </c>
      <c r="F18" s="26" t="s">
        <v>569</v>
      </c>
      <c r="G18" s="271"/>
      <c r="H18" s="271"/>
      <c r="I18" s="440"/>
      <c r="J18" s="440"/>
      <c r="K18" s="440"/>
      <c r="L18" s="440"/>
      <c r="M18" s="26"/>
      <c r="N18" s="23" t="s">
        <v>34</v>
      </c>
      <c r="O18" s="30" t="s">
        <v>38</v>
      </c>
      <c r="P18" s="23" t="s">
        <v>34</v>
      </c>
      <c r="Q18" s="30" t="s">
        <v>40</v>
      </c>
      <c r="R18" s="23" t="s">
        <v>3</v>
      </c>
      <c r="S18" s="30" t="s">
        <v>42</v>
      </c>
      <c r="T18" s="283"/>
      <c r="U18" s="283"/>
      <c r="V18" s="408"/>
      <c r="W18" s="408"/>
      <c r="X18" s="31"/>
      <c r="Y18" s="31"/>
      <c r="Z18" s="408"/>
      <c r="AA18" s="408"/>
      <c r="AB18" s="31"/>
      <c r="AC18" s="31"/>
      <c r="AD18" s="408"/>
      <c r="AE18" s="408"/>
      <c r="AF18" s="30"/>
      <c r="AG18" s="283"/>
      <c r="AH18" s="283"/>
      <c r="AI18" s="283"/>
      <c r="AJ18" s="476"/>
      <c r="AK18" s="69"/>
      <c r="AL18" s="66"/>
      <c r="AM18" s="411"/>
    </row>
    <row r="19" spans="1:39" s="12" customFormat="1" x14ac:dyDescent="0.25">
      <c r="A19" s="12" t="s">
        <v>458</v>
      </c>
      <c r="B19" s="12" t="s">
        <v>516</v>
      </c>
      <c r="C19" s="15">
        <v>88</v>
      </c>
      <c r="D19" s="24">
        <f>C19/C$8</f>
        <v>0.76521739130434785</v>
      </c>
      <c r="E19" s="39">
        <v>5164.8</v>
      </c>
      <c r="F19" s="24">
        <f>E19/E$8</f>
        <v>0.85069095580847598</v>
      </c>
      <c r="G19" s="271">
        <f t="shared" ref="G19:G29" si="20">ABS(D19-F19)</f>
        <v>8.547356450412813E-2</v>
      </c>
      <c r="H19" s="271">
        <f t="shared" ref="H19:H29" si="21">IF(F19&gt;D19,F19/D19,D19/F19)</f>
        <v>1.1116984081588037</v>
      </c>
      <c r="I19" s="440">
        <f t="shared" si="6"/>
        <v>8.547356450412813E-2</v>
      </c>
      <c r="J19" s="440">
        <f t="shared" si="7"/>
        <v>1.1116984081588037</v>
      </c>
      <c r="K19" s="440" t="str">
        <f t="shared" si="8"/>
        <v/>
      </c>
      <c r="L19" s="440" t="str">
        <f t="shared" si="9"/>
        <v/>
      </c>
      <c r="M19" s="24"/>
      <c r="N19" s="19">
        <v>97</v>
      </c>
      <c r="O19" s="31">
        <f>N19/N$8</f>
        <v>0.62179487179487181</v>
      </c>
      <c r="P19" s="19">
        <v>38</v>
      </c>
      <c r="Q19" s="31">
        <f>P19/P$8</f>
        <v>0.58461538461538465</v>
      </c>
      <c r="R19" s="42">
        <v>5238</v>
      </c>
      <c r="S19" s="31">
        <f>R19/R$8</f>
        <v>0.75628068149003758</v>
      </c>
      <c r="T19" s="283">
        <f>ABS(O19-Q19)</f>
        <v>3.7179487179487158E-2</v>
      </c>
      <c r="U19" s="283">
        <f>IF(Q19&gt;O19,Q19/O19,O19/Q19)</f>
        <v>1.0635964912280702</v>
      </c>
      <c r="V19" s="408">
        <f t="shared" si="10"/>
        <v>1.0635964912280702</v>
      </c>
      <c r="W19" s="408" t="str">
        <f t="shared" si="11"/>
        <v/>
      </c>
      <c r="X19" s="31">
        <f>ABS(O19-S19)</f>
        <v>0.13448580969516577</v>
      </c>
      <c r="Y19" s="31">
        <f>IF(S19&gt;O19,S19/O19,O19/S19)</f>
        <v>1.2162864568293388</v>
      </c>
      <c r="Z19" s="408">
        <f t="shared" si="12"/>
        <v>1.2162864568293388</v>
      </c>
      <c r="AA19" s="408" t="str">
        <f t="shared" si="13"/>
        <v/>
      </c>
      <c r="AB19" s="31">
        <f>ABS(O19-Q19)</f>
        <v>3.7179487179487158E-2</v>
      </c>
      <c r="AC19" s="31">
        <f>IF(S19&gt;Q19,S19/Q19,Q19/S19)</f>
        <v>1.2936380078119063</v>
      </c>
      <c r="AD19" s="408">
        <f t="shared" si="14"/>
        <v>1.2936380078119063</v>
      </c>
      <c r="AE19" s="408" t="str">
        <f t="shared" si="15"/>
        <v/>
      </c>
      <c r="AF19" s="31"/>
      <c r="AG19" s="408">
        <f t="shared" ref="AG19:AG55" si="22">ABS(D19-Q19)</f>
        <v>0.1806020066889632</v>
      </c>
      <c r="AH19" s="408">
        <f>IF(Q19&gt;D19,Q19/D19,D19/Q19)</f>
        <v>1.3089244851258581</v>
      </c>
      <c r="AI19" s="408">
        <f t="shared" ref="AI19:AI55" si="23">ABS(F19-S19)</f>
        <v>9.4410274318438403E-2</v>
      </c>
      <c r="AJ19" s="475">
        <f>IF(S19&gt;F19,S19/F19,F19/S19)</f>
        <v>1.124834967531406</v>
      </c>
      <c r="AK19" s="69"/>
      <c r="AL19" s="66"/>
      <c r="AM19" s="411"/>
    </row>
    <row r="20" spans="1:39" s="12" customFormat="1" ht="15.75" thickBot="1" x14ac:dyDescent="0.3">
      <c r="A20" s="12" t="s">
        <v>457</v>
      </c>
      <c r="B20" s="12" t="s">
        <v>517</v>
      </c>
      <c r="C20" s="15">
        <v>27</v>
      </c>
      <c r="D20" s="24">
        <f t="shared" ref="D20:D57" si="24">C20/C$8</f>
        <v>0.23478260869565218</v>
      </c>
      <c r="E20" s="39">
        <v>906.5</v>
      </c>
      <c r="F20" s="24">
        <f t="shared" ref="F20:F70" si="25">E20/E$8</f>
        <v>0.14930904419152405</v>
      </c>
      <c r="G20" s="271">
        <f t="shared" si="20"/>
        <v>8.547356450412813E-2</v>
      </c>
      <c r="H20" s="271">
        <f t="shared" si="21"/>
        <v>1.572460730473153</v>
      </c>
      <c r="I20" s="440">
        <f t="shared" si="6"/>
        <v>8.547356450412813E-2</v>
      </c>
      <c r="J20" s="440">
        <f t="shared" si="7"/>
        <v>1.572460730473153</v>
      </c>
      <c r="K20" s="440" t="str">
        <f t="shared" si="8"/>
        <v/>
      </c>
      <c r="L20" s="440" t="str">
        <f t="shared" si="9"/>
        <v/>
      </c>
      <c r="M20" s="24"/>
      <c r="N20" s="19">
        <v>59</v>
      </c>
      <c r="O20" s="31">
        <f t="shared" ref="O20:O57" si="26">N20/N$8</f>
        <v>0.37820512820512819</v>
      </c>
      <c r="P20" s="19">
        <v>27</v>
      </c>
      <c r="Q20" s="31">
        <f t="shared" ref="Q20:Q57" si="27">P20/P$8</f>
        <v>0.41538461538461541</v>
      </c>
      <c r="R20" s="42">
        <v>1688</v>
      </c>
      <c r="S20" s="31">
        <f t="shared" ref="S20:S57" si="28">R20/R$8</f>
        <v>0.24371931850996245</v>
      </c>
      <c r="T20" s="283">
        <f>ABS(O20-Q20)</f>
        <v>3.7179487179487214E-2</v>
      </c>
      <c r="U20" s="283">
        <f>IF(Q20&gt;O20,Q20/O20,O20/Q20)</f>
        <v>1.0983050847457627</v>
      </c>
      <c r="V20" s="408">
        <f t="shared" si="10"/>
        <v>1.0983050847457627</v>
      </c>
      <c r="W20" s="408" t="str">
        <f t="shared" si="11"/>
        <v/>
      </c>
      <c r="X20" s="31">
        <f>ABS(O20-S20)</f>
        <v>0.13448580969516574</v>
      </c>
      <c r="Y20" s="31">
        <f>IF(S20&gt;O20,S20/O20,O20/S20)</f>
        <v>1.5518061125288614</v>
      </c>
      <c r="Z20" s="408">
        <f t="shared" si="12"/>
        <v>1.5518061125288614</v>
      </c>
      <c r="AA20" s="408" t="str">
        <f t="shared" si="13"/>
        <v/>
      </c>
      <c r="AB20" s="31">
        <f>ABS(O20-Q20)</f>
        <v>3.7179487179487214E-2</v>
      </c>
      <c r="AC20" s="31">
        <f>IF(S20&gt;Q20,S20/Q20,Q20/S20)</f>
        <v>1.7043565439300039</v>
      </c>
      <c r="AD20" s="408">
        <f t="shared" si="14"/>
        <v>1.7043565439300039</v>
      </c>
      <c r="AE20" s="408" t="str">
        <f t="shared" si="15"/>
        <v/>
      </c>
      <c r="AF20" s="31"/>
      <c r="AG20" s="412">
        <f t="shared" si="22"/>
        <v>0.18060200668896323</v>
      </c>
      <c r="AH20" s="412">
        <f>IF(Q20&gt;D20,Q20/D20,D20/Q20)</f>
        <v>1.7692307692307694</v>
      </c>
      <c r="AI20" s="412">
        <f t="shared" si="23"/>
        <v>9.4410274318438403E-2</v>
      </c>
      <c r="AJ20" s="477">
        <f>IF(S20&gt;F20,S20/F20,F20/S20)</f>
        <v>1.6323145046547547</v>
      </c>
      <c r="AK20" s="69"/>
      <c r="AL20" s="66"/>
      <c r="AM20" s="411"/>
    </row>
    <row r="21" spans="1:39" s="12" customFormat="1" ht="15.75" thickBot="1" x14ac:dyDescent="0.3">
      <c r="A21" s="12" t="s">
        <v>456</v>
      </c>
      <c r="B21" s="12" t="s">
        <v>518</v>
      </c>
      <c r="C21" s="15">
        <v>24</v>
      </c>
      <c r="D21" s="24">
        <f t="shared" si="24"/>
        <v>0.20869565217391303</v>
      </c>
      <c r="E21" s="39">
        <v>1006.8</v>
      </c>
      <c r="F21" s="24">
        <f t="shared" si="25"/>
        <v>0.16582939403422658</v>
      </c>
      <c r="G21" s="271">
        <f t="shared" si="20"/>
        <v>4.2866258139686447E-2</v>
      </c>
      <c r="H21" s="271">
        <f t="shared" si="21"/>
        <v>1.2584961392962637</v>
      </c>
      <c r="I21" s="440">
        <f t="shared" si="6"/>
        <v>4.2866258139686447E-2</v>
      </c>
      <c r="J21" s="440">
        <f t="shared" si="7"/>
        <v>1.2584961392962637</v>
      </c>
      <c r="K21" s="440" t="str">
        <f t="shared" si="8"/>
        <v/>
      </c>
      <c r="L21" s="440" t="str">
        <f t="shared" si="9"/>
        <v/>
      </c>
      <c r="M21" s="24"/>
      <c r="N21" s="19">
        <v>60</v>
      </c>
      <c r="O21" s="31">
        <f t="shared" si="26"/>
        <v>0.38461538461538464</v>
      </c>
      <c r="P21" s="19">
        <v>26</v>
      </c>
      <c r="Q21" s="31">
        <f t="shared" si="27"/>
        <v>0.4</v>
      </c>
      <c r="R21" s="42">
        <v>3018</v>
      </c>
      <c r="S21" s="31">
        <f t="shared" si="28"/>
        <v>0.4357493502743286</v>
      </c>
      <c r="T21" s="283">
        <f>ABS(O21-Q21)</f>
        <v>1.5384615384615385E-2</v>
      </c>
      <c r="U21" s="283">
        <f>IF(Q21&gt;O21,Q21/O21,O21/Q21)</f>
        <v>1.04</v>
      </c>
      <c r="V21" s="408">
        <f t="shared" si="10"/>
        <v>1.04</v>
      </c>
      <c r="W21" s="408" t="str">
        <f t="shared" si="11"/>
        <v/>
      </c>
      <c r="X21" s="31">
        <f>ABS(O21-S21)</f>
        <v>5.1133965658943958E-2</v>
      </c>
      <c r="Y21" s="31">
        <f>IF(S21&gt;O21,S21/O21,O21/S21)</f>
        <v>1.1329483107132543</v>
      </c>
      <c r="Z21" s="408">
        <f t="shared" si="12"/>
        <v>1.1329483107132543</v>
      </c>
      <c r="AA21" s="408" t="str">
        <f t="shared" si="13"/>
        <v/>
      </c>
      <c r="AB21" s="31">
        <f>ABS(O21-Q21)</f>
        <v>1.5384615384615385E-2</v>
      </c>
      <c r="AC21" s="31">
        <f>IF(S21&gt;Q21,S21/Q21,Q21/S21)</f>
        <v>1.0893733756858215</v>
      </c>
      <c r="AD21" s="408">
        <f t="shared" si="14"/>
        <v>1.0893733756858215</v>
      </c>
      <c r="AE21" s="408" t="str">
        <f t="shared" si="15"/>
        <v/>
      </c>
      <c r="AF21" s="410"/>
      <c r="AG21" s="414">
        <f t="shared" si="22"/>
        <v>0.19130434782608699</v>
      </c>
      <c r="AH21" s="415">
        <f>IF(Q21&gt;D21,Q21/D21,D21/Q21)</f>
        <v>1.916666666666667</v>
      </c>
      <c r="AI21" s="415">
        <f t="shared" si="23"/>
        <v>0.26991995624010201</v>
      </c>
      <c r="AJ21" s="478">
        <f>IF(S21&gt;F21,S21/F21,F21/S21)</f>
        <v>2.6276966928094274</v>
      </c>
      <c r="AK21" s="69"/>
      <c r="AL21" s="66"/>
      <c r="AM21" s="411"/>
    </row>
    <row r="22" spans="1:39" s="12" customFormat="1" ht="15.75" thickBot="1" x14ac:dyDescent="0.3">
      <c r="A22" s="12" t="s">
        <v>455</v>
      </c>
      <c r="B22" s="12" t="s">
        <v>519</v>
      </c>
      <c r="C22" s="15">
        <v>7</v>
      </c>
      <c r="D22" s="24">
        <f t="shared" si="24"/>
        <v>6.0869565217391307E-2</v>
      </c>
      <c r="E22" s="39">
        <v>283.2</v>
      </c>
      <c r="F22" s="24">
        <f t="shared" si="25"/>
        <v>4.6645693673513081E-2</v>
      </c>
      <c r="G22" s="271">
        <f t="shared" si="20"/>
        <v>1.4223871543878226E-2</v>
      </c>
      <c r="H22" s="271">
        <f t="shared" si="21"/>
        <v>1.3049342913289119</v>
      </c>
      <c r="I22" s="440">
        <f t="shared" si="6"/>
        <v>1.4223871543878226E-2</v>
      </c>
      <c r="J22" s="440">
        <f t="shared" si="7"/>
        <v>1.3049342913289119</v>
      </c>
      <c r="K22" s="440" t="str">
        <f t="shared" si="8"/>
        <v/>
      </c>
      <c r="L22" s="440" t="str">
        <f t="shared" si="9"/>
        <v/>
      </c>
      <c r="M22" s="24"/>
      <c r="N22" s="19">
        <v>9</v>
      </c>
      <c r="O22" s="31">
        <f t="shared" si="26"/>
        <v>5.7692307692307696E-2</v>
      </c>
      <c r="P22" s="19">
        <v>8</v>
      </c>
      <c r="Q22" s="31">
        <f t="shared" si="27"/>
        <v>0.12307692307692308</v>
      </c>
      <c r="R22" s="42">
        <v>860</v>
      </c>
      <c r="S22" s="31">
        <f t="shared" si="28"/>
        <v>0.12416979497545481</v>
      </c>
      <c r="T22" s="283">
        <f>ABS(O22-Q22)</f>
        <v>6.5384615384615388E-2</v>
      </c>
      <c r="U22" s="283">
        <f>IF(Q22&gt;O22,Q22/O22,O22/Q22)</f>
        <v>2.1333333333333333</v>
      </c>
      <c r="V22" s="408" t="str">
        <f t="shared" si="10"/>
        <v/>
      </c>
      <c r="W22" s="408">
        <f t="shared" si="11"/>
        <v>2.1333333333333333</v>
      </c>
      <c r="X22" s="31">
        <f>ABS(O22-S22)</f>
        <v>6.6477487283147119E-2</v>
      </c>
      <c r="Y22" s="31">
        <f>IF(S22&gt;O22,S22/O22,O22/S22)</f>
        <v>2.1522764462412165</v>
      </c>
      <c r="Z22" s="408" t="str">
        <f t="shared" si="12"/>
        <v/>
      </c>
      <c r="AA22" s="408">
        <f t="shared" si="13"/>
        <v>2.1522764462412165</v>
      </c>
      <c r="AB22" s="31">
        <f>ABS(O22-Q22)</f>
        <v>6.5384615384615388E-2</v>
      </c>
      <c r="AC22" s="31">
        <f>IF(S22&gt;Q22,S22/Q22,Q22/S22)</f>
        <v>1.0088795841755702</v>
      </c>
      <c r="AD22" s="408">
        <f t="shared" si="14"/>
        <v>1.0088795841755702</v>
      </c>
      <c r="AE22" s="408" t="str">
        <f t="shared" si="15"/>
        <v/>
      </c>
      <c r="AF22" s="410"/>
      <c r="AG22" s="414">
        <f t="shared" si="22"/>
        <v>6.2207357859531777E-2</v>
      </c>
      <c r="AH22" s="415">
        <f>IF(Q22&gt;D22,Q22/D22,D22/Q22)</f>
        <v>2.0219780219780219</v>
      </c>
      <c r="AI22" s="415">
        <f t="shared" si="23"/>
        <v>7.7524101301941734E-2</v>
      </c>
      <c r="AJ22" s="478">
        <f>IF(S22&gt;F22,S22/F22,F22/S22)</f>
        <v>2.6619776703194877</v>
      </c>
      <c r="AK22" s="69"/>
      <c r="AL22" s="66"/>
      <c r="AM22" s="411"/>
    </row>
    <row r="23" spans="1:39" s="12" customFormat="1" ht="15.75" thickBot="1" x14ac:dyDescent="0.3">
      <c r="A23" s="12" t="s">
        <v>90</v>
      </c>
      <c r="B23" s="12" t="s">
        <v>481</v>
      </c>
      <c r="C23" s="15">
        <v>50</v>
      </c>
      <c r="D23" s="24">
        <f t="shared" si="24"/>
        <v>0.43478260869565216</v>
      </c>
      <c r="E23" s="39">
        <v>2504.9</v>
      </c>
      <c r="F23" s="24">
        <f t="shared" si="25"/>
        <v>0.41258050170474198</v>
      </c>
      <c r="G23" s="271">
        <f t="shared" si="20"/>
        <v>2.2202106990910186E-2</v>
      </c>
      <c r="H23" s="271">
        <f t="shared" si="21"/>
        <v>1.0538127878054664</v>
      </c>
      <c r="I23" s="440">
        <f t="shared" si="6"/>
        <v>2.2202106990910186E-2</v>
      </c>
      <c r="J23" s="440">
        <f t="shared" si="7"/>
        <v>1.0538127878054664</v>
      </c>
      <c r="K23" s="440" t="str">
        <f t="shared" si="8"/>
        <v/>
      </c>
      <c r="L23" s="440" t="str">
        <f t="shared" si="9"/>
        <v/>
      </c>
      <c r="M23" s="24"/>
      <c r="N23" s="19">
        <v>15</v>
      </c>
      <c r="O23" s="31">
        <f t="shared" si="26"/>
        <v>9.6153846153846159E-2</v>
      </c>
      <c r="P23" s="19">
        <v>8</v>
      </c>
      <c r="Q23" s="31">
        <f t="shared" si="27"/>
        <v>0.12307692307692308</v>
      </c>
      <c r="R23" s="42">
        <v>962</v>
      </c>
      <c r="S23" s="31">
        <f t="shared" si="28"/>
        <v>0.13889691019347386</v>
      </c>
      <c r="T23" s="283">
        <f>ABS(O23-Q23)</f>
        <v>2.6923076923076925E-2</v>
      </c>
      <c r="U23" s="283">
        <f>IF(Q23&gt;O23,Q23/O23,O23/Q23)</f>
        <v>1.28</v>
      </c>
      <c r="V23" s="408">
        <f t="shared" si="10"/>
        <v>1.28</v>
      </c>
      <c r="W23" s="408" t="str">
        <f t="shared" si="11"/>
        <v/>
      </c>
      <c r="X23" s="31">
        <f>ABS(O23-S23)</f>
        <v>4.2743064039627701E-2</v>
      </c>
      <c r="Y23" s="31">
        <f>IF(S23&gt;O23,S23/O23,O23/S23)</f>
        <v>1.4445278660121281</v>
      </c>
      <c r="Z23" s="408">
        <f t="shared" si="12"/>
        <v>1.4445278660121281</v>
      </c>
      <c r="AA23" s="408" t="str">
        <f t="shared" si="13"/>
        <v/>
      </c>
      <c r="AB23" s="31">
        <f>ABS(O23-Q23)</f>
        <v>2.6923076923076925E-2</v>
      </c>
      <c r="AC23" s="31">
        <f>IF(S23&gt;Q23,S23/Q23,Q23/S23)</f>
        <v>1.1285373953219751</v>
      </c>
      <c r="AD23" s="408">
        <f t="shared" si="14"/>
        <v>1.1285373953219751</v>
      </c>
      <c r="AE23" s="408" t="str">
        <f t="shared" si="15"/>
        <v/>
      </c>
      <c r="AF23" s="410"/>
      <c r="AG23" s="414">
        <f t="shared" si="22"/>
        <v>0.31170568561872908</v>
      </c>
      <c r="AH23" s="415">
        <f>IF(Q23&gt;D23,Q23/D23,D23/Q23)</f>
        <v>3.5326086956521738</v>
      </c>
      <c r="AI23" s="415">
        <f t="shared" si="23"/>
        <v>0.27368359151126809</v>
      </c>
      <c r="AJ23" s="478">
        <f>IF(S23&gt;F23,S23/F23,F23/S23)</f>
        <v>2.9704080611299823</v>
      </c>
      <c r="AK23" s="69"/>
      <c r="AL23" s="66"/>
      <c r="AM23" s="411"/>
    </row>
    <row r="24" spans="1:39" s="12" customFormat="1" x14ac:dyDescent="0.25">
      <c r="A24" s="12" t="s">
        <v>91</v>
      </c>
      <c r="B24" s="12" t="s">
        <v>482</v>
      </c>
      <c r="C24" s="15">
        <v>5</v>
      </c>
      <c r="D24" s="24">
        <f t="shared" si="24"/>
        <v>4.3478260869565216E-2</v>
      </c>
      <c r="E24" s="39">
        <v>382.5</v>
      </c>
      <c r="F24" s="24">
        <f t="shared" si="25"/>
        <v>6.3001334145899562E-2</v>
      </c>
      <c r="G24" s="271">
        <f t="shared" si="20"/>
        <v>1.9523073276334346E-2</v>
      </c>
      <c r="H24" s="271">
        <f t="shared" si="21"/>
        <v>1.44903068535569</v>
      </c>
      <c r="I24" s="440">
        <f t="shared" si="6"/>
        <v>1.9523073276334346E-2</v>
      </c>
      <c r="J24" s="440">
        <f t="shared" si="7"/>
        <v>1.44903068535569</v>
      </c>
      <c r="K24" s="440" t="str">
        <f t="shared" si="8"/>
        <v/>
      </c>
      <c r="L24" s="440" t="str">
        <f t="shared" si="9"/>
        <v/>
      </c>
      <c r="M24" s="24"/>
      <c r="N24" s="19">
        <v>0</v>
      </c>
      <c r="O24" s="31">
        <f t="shared" si="26"/>
        <v>0</v>
      </c>
      <c r="P24" s="19">
        <v>0</v>
      </c>
      <c r="Q24" s="31">
        <f t="shared" si="27"/>
        <v>0</v>
      </c>
      <c r="R24" s="42">
        <v>0</v>
      </c>
      <c r="S24" s="31">
        <f t="shared" si="28"/>
        <v>0</v>
      </c>
      <c r="T24" s="283"/>
      <c r="U24" s="283"/>
      <c r="V24" s="408"/>
      <c r="W24" s="408"/>
      <c r="X24" s="31"/>
      <c r="Y24" s="31"/>
      <c r="Z24" s="408"/>
      <c r="AA24" s="408"/>
      <c r="AB24" s="31"/>
      <c r="AC24" s="31"/>
      <c r="AD24" s="408"/>
      <c r="AE24" s="408"/>
      <c r="AF24" s="259" t="s">
        <v>451</v>
      </c>
      <c r="AG24" s="413">
        <f t="shared" si="22"/>
        <v>4.3478260869565216E-2</v>
      </c>
      <c r="AH24" s="418"/>
      <c r="AI24" s="413">
        <f t="shared" si="23"/>
        <v>6.3001334145899562E-2</v>
      </c>
      <c r="AJ24" s="479"/>
      <c r="AK24" s="69"/>
      <c r="AL24" s="66"/>
      <c r="AM24" s="411"/>
    </row>
    <row r="25" spans="1:39" s="12" customFormat="1" x14ac:dyDescent="0.25">
      <c r="A25" s="12" t="s">
        <v>92</v>
      </c>
      <c r="B25" s="12" t="s">
        <v>483</v>
      </c>
      <c r="C25" s="15">
        <v>7</v>
      </c>
      <c r="D25" s="24">
        <f t="shared" si="24"/>
        <v>6.0869565217391307E-2</v>
      </c>
      <c r="E25" s="39">
        <v>226.7</v>
      </c>
      <c r="F25" s="24">
        <f t="shared" si="25"/>
        <v>3.7339614250654719E-2</v>
      </c>
      <c r="G25" s="271">
        <f t="shared" si="20"/>
        <v>2.3529950966736587E-2</v>
      </c>
      <c r="H25" s="271">
        <f t="shared" si="21"/>
        <v>1.6301605262653192</v>
      </c>
      <c r="I25" s="440" t="str">
        <f t="shared" si="6"/>
        <v/>
      </c>
      <c r="J25" s="440" t="str">
        <f t="shared" si="7"/>
        <v/>
      </c>
      <c r="K25" s="440">
        <f t="shared" si="8"/>
        <v>2.3529950966736587E-2</v>
      </c>
      <c r="L25" s="440">
        <f t="shared" si="9"/>
        <v>1.6301605262653192</v>
      </c>
      <c r="M25" s="24"/>
      <c r="N25" s="19">
        <v>14</v>
      </c>
      <c r="O25" s="31">
        <f t="shared" si="26"/>
        <v>8.9743589743589744E-2</v>
      </c>
      <c r="P25" s="19">
        <v>6</v>
      </c>
      <c r="Q25" s="31">
        <f t="shared" si="27"/>
        <v>9.2307692307692313E-2</v>
      </c>
      <c r="R25" s="42">
        <v>812</v>
      </c>
      <c r="S25" s="31">
        <f t="shared" si="28"/>
        <v>0.11723938781403408</v>
      </c>
      <c r="T25" s="283">
        <f t="shared" ref="T25:T30" si="29">ABS(O25-Q25)</f>
        <v>2.5641025641025689E-3</v>
      </c>
      <c r="U25" s="283">
        <f t="shared" ref="U25:U30" si="30">IF(Q25&gt;O25,Q25/O25,O25/Q25)</f>
        <v>1.0285714285714287</v>
      </c>
      <c r="V25" s="408">
        <f t="shared" si="10"/>
        <v>1.0285714285714287</v>
      </c>
      <c r="W25" s="408" t="str">
        <f t="shared" si="11"/>
        <v/>
      </c>
      <c r="X25" s="31">
        <f t="shared" ref="X25:X30" si="31">ABS(O25-S25)</f>
        <v>2.7495798070444333E-2</v>
      </c>
      <c r="Y25" s="31">
        <f t="shared" ref="Y25:Y30" si="32">IF(S25&gt;O25,S25/O25,O25/S25)</f>
        <v>1.3063817499278083</v>
      </c>
      <c r="Z25" s="408">
        <f t="shared" si="12"/>
        <v>1.3063817499278083</v>
      </c>
      <c r="AA25" s="408" t="str">
        <f t="shared" si="13"/>
        <v/>
      </c>
      <c r="AB25" s="31">
        <f t="shared" ref="AB25:AB30" si="33">ABS(O25-Q25)</f>
        <v>2.5641025641025689E-3</v>
      </c>
      <c r="AC25" s="31">
        <f t="shared" ref="AC25:AC30" si="34">IF(S25&gt;Q25,S25/Q25,Q25/S25)</f>
        <v>1.2700933679853692</v>
      </c>
      <c r="AD25" s="408">
        <f t="shared" si="14"/>
        <v>1.2700933679853692</v>
      </c>
      <c r="AE25" s="408" t="str">
        <f t="shared" si="15"/>
        <v/>
      </c>
      <c r="AF25" s="259"/>
      <c r="AG25" s="408">
        <f t="shared" si="22"/>
        <v>3.1438127090301006E-2</v>
      </c>
      <c r="AH25" s="408">
        <f>IF(Q25&gt;D25,Q25/D25,D25/Q25)</f>
        <v>1.5164835164835164</v>
      </c>
      <c r="AI25" s="408">
        <f t="shared" si="23"/>
        <v>7.989977356337935E-2</v>
      </c>
      <c r="AJ25" s="475">
        <f>IF(S25&gt;F25,S25/F25,F25/S25)</f>
        <v>3.1398125065520297</v>
      </c>
      <c r="AK25" s="69"/>
      <c r="AL25" s="66"/>
      <c r="AM25" s="411"/>
    </row>
    <row r="26" spans="1:39" s="12" customFormat="1" ht="15.75" thickBot="1" x14ac:dyDescent="0.3">
      <c r="A26" s="12" t="s">
        <v>93</v>
      </c>
      <c r="B26" s="12" t="s">
        <v>484</v>
      </c>
      <c r="C26" s="15">
        <v>2</v>
      </c>
      <c r="D26" s="24">
        <f t="shared" si="24"/>
        <v>1.7391304347826087E-2</v>
      </c>
      <c r="E26" s="40">
        <v>1073.4000000000001</v>
      </c>
      <c r="F26" s="24">
        <f t="shared" si="25"/>
        <v>0.17679903809727737</v>
      </c>
      <c r="G26" s="271">
        <f t="shared" si="20"/>
        <v>0.15940773374945127</v>
      </c>
      <c r="H26" s="271">
        <f t="shared" si="21"/>
        <v>10.165944690593449</v>
      </c>
      <c r="I26" s="440" t="str">
        <f t="shared" si="6"/>
        <v/>
      </c>
      <c r="J26" s="440" t="str">
        <f t="shared" si="7"/>
        <v/>
      </c>
      <c r="K26" s="440">
        <f t="shared" si="8"/>
        <v>0.15940773374945127</v>
      </c>
      <c r="L26" s="440">
        <f t="shared" si="9"/>
        <v>10.165944690593449</v>
      </c>
      <c r="M26" s="24"/>
      <c r="N26" s="19">
        <v>5</v>
      </c>
      <c r="O26" s="31">
        <f t="shared" si="26"/>
        <v>3.2051282051282048E-2</v>
      </c>
      <c r="P26" s="19">
        <v>4</v>
      </c>
      <c r="Q26" s="31">
        <f t="shared" si="27"/>
        <v>6.1538461538461542E-2</v>
      </c>
      <c r="R26" s="42">
        <v>337</v>
      </c>
      <c r="S26" s="31">
        <f t="shared" si="28"/>
        <v>4.8657233612474732E-2</v>
      </c>
      <c r="T26" s="283">
        <f t="shared" si="29"/>
        <v>2.9487179487179493E-2</v>
      </c>
      <c r="U26" s="283">
        <f t="shared" si="30"/>
        <v>1.9200000000000004</v>
      </c>
      <c r="V26" s="408" t="str">
        <f t="shared" si="10"/>
        <v/>
      </c>
      <c r="W26" s="408">
        <f t="shared" si="11"/>
        <v>1.9200000000000004</v>
      </c>
      <c r="X26" s="31">
        <f t="shared" si="31"/>
        <v>1.6605951561192683E-2</v>
      </c>
      <c r="Y26" s="31">
        <f t="shared" si="32"/>
        <v>1.5181056887092117</v>
      </c>
      <c r="Z26" s="408" t="str">
        <f t="shared" si="12"/>
        <v/>
      </c>
      <c r="AA26" s="408">
        <f t="shared" si="13"/>
        <v>1.5181056887092117</v>
      </c>
      <c r="AB26" s="31">
        <f t="shared" si="33"/>
        <v>2.9487179487179493E-2</v>
      </c>
      <c r="AC26" s="31">
        <f t="shared" si="34"/>
        <v>1.2647340789774024</v>
      </c>
      <c r="AD26" s="408" t="str">
        <f t="shared" si="14"/>
        <v/>
      </c>
      <c r="AE26" s="408">
        <f t="shared" si="15"/>
        <v>1.2647340789774024</v>
      </c>
      <c r="AF26" s="259"/>
      <c r="AG26" s="412">
        <f t="shared" si="22"/>
        <v>4.4147157190635458E-2</v>
      </c>
      <c r="AH26" s="412">
        <f>IF(Q26&gt;D26,Q26/D26,D26/Q26)</f>
        <v>3.5384615384615388</v>
      </c>
      <c r="AI26" s="412">
        <f t="shared" si="23"/>
        <v>0.12814180448480264</v>
      </c>
      <c r="AJ26" s="477">
        <f>IF(S26&gt;F26,S26/F26,F26/S26)</f>
        <v>3.6335612399458252</v>
      </c>
      <c r="AK26" s="69"/>
      <c r="AL26" s="66"/>
      <c r="AM26" s="411"/>
    </row>
    <row r="27" spans="1:39" s="12" customFormat="1" ht="15.75" thickBot="1" x14ac:dyDescent="0.3">
      <c r="A27" s="12" t="s">
        <v>94</v>
      </c>
      <c r="B27" s="12" t="s">
        <v>485</v>
      </c>
      <c r="C27" s="15">
        <v>11</v>
      </c>
      <c r="D27" s="24">
        <f t="shared" si="24"/>
        <v>9.5652173913043481E-2</v>
      </c>
      <c r="E27" s="39">
        <v>512.79999999999995</v>
      </c>
      <c r="F27" s="24">
        <f t="shared" si="25"/>
        <v>8.4462965098084417E-2</v>
      </c>
      <c r="G27" s="271">
        <f t="shared" si="20"/>
        <v>1.1189208814959065E-2</v>
      </c>
      <c r="H27" s="271">
        <f t="shared" si="21"/>
        <v>1.1324747337719598</v>
      </c>
      <c r="I27" s="440">
        <f t="shared" si="6"/>
        <v>1.1189208814959065E-2</v>
      </c>
      <c r="J27" s="440">
        <f t="shared" si="7"/>
        <v>1.1324747337719598</v>
      </c>
      <c r="K27" s="440" t="str">
        <f t="shared" si="8"/>
        <v/>
      </c>
      <c r="L27" s="440" t="str">
        <f t="shared" si="9"/>
        <v/>
      </c>
      <c r="M27" s="24"/>
      <c r="N27" s="19">
        <v>2</v>
      </c>
      <c r="O27" s="31">
        <f t="shared" si="26"/>
        <v>1.282051282051282E-2</v>
      </c>
      <c r="P27" s="19">
        <v>1</v>
      </c>
      <c r="Q27" s="31">
        <f t="shared" si="27"/>
        <v>1.5384615384615385E-2</v>
      </c>
      <c r="R27" s="42">
        <v>80</v>
      </c>
      <c r="S27" s="31">
        <f t="shared" si="28"/>
        <v>1.155067860236789E-2</v>
      </c>
      <c r="T27" s="283">
        <f t="shared" si="29"/>
        <v>2.5641025641025654E-3</v>
      </c>
      <c r="U27" s="283">
        <f t="shared" si="30"/>
        <v>1.2000000000000002</v>
      </c>
      <c r="V27" s="408" t="str">
        <f t="shared" si="10"/>
        <v/>
      </c>
      <c r="W27" s="408">
        <f t="shared" si="11"/>
        <v>1.2000000000000002</v>
      </c>
      <c r="X27" s="31">
        <f t="shared" si="31"/>
        <v>1.2698342181449301E-3</v>
      </c>
      <c r="Y27" s="31">
        <f t="shared" si="32"/>
        <v>1.1099358974358973</v>
      </c>
      <c r="Z27" s="408" t="str">
        <f t="shared" si="12"/>
        <v/>
      </c>
      <c r="AA27" s="408">
        <f t="shared" si="13"/>
        <v>1.1099358974358973</v>
      </c>
      <c r="AB27" s="31">
        <f t="shared" si="33"/>
        <v>2.5641025641025654E-3</v>
      </c>
      <c r="AC27" s="31">
        <f t="shared" si="34"/>
        <v>1.331923076923077</v>
      </c>
      <c r="AD27" s="408" t="str">
        <f t="shared" si="14"/>
        <v/>
      </c>
      <c r="AE27" s="408">
        <f t="shared" si="15"/>
        <v>1.331923076923077</v>
      </c>
      <c r="AF27" s="419"/>
      <c r="AG27" s="414">
        <f t="shared" si="22"/>
        <v>8.0267558528428096E-2</v>
      </c>
      <c r="AH27" s="415">
        <f>IF(Q27&gt;D27,Q27/D27,D27/Q27)</f>
        <v>6.2173913043478262</v>
      </c>
      <c r="AI27" s="415">
        <f t="shared" si="23"/>
        <v>7.291228649571653E-2</v>
      </c>
      <c r="AJ27" s="478">
        <f>IF(S27&gt;F27,S27/F27,F27/S27)</f>
        <v>7.312381203366658</v>
      </c>
      <c r="AK27" s="69"/>
      <c r="AL27" s="66"/>
      <c r="AM27" s="411"/>
    </row>
    <row r="28" spans="1:39" s="12" customFormat="1" ht="15.75" thickBot="1" x14ac:dyDescent="0.3">
      <c r="A28" s="12" t="s">
        <v>95</v>
      </c>
      <c r="B28" s="12" t="s">
        <v>486</v>
      </c>
      <c r="C28" s="15">
        <v>3</v>
      </c>
      <c r="D28" s="24">
        <f t="shared" si="24"/>
        <v>2.6086956521739129E-2</v>
      </c>
      <c r="E28" s="39">
        <v>123.8</v>
      </c>
      <c r="F28" s="24">
        <f t="shared" si="25"/>
        <v>2.0391020045130367E-2</v>
      </c>
      <c r="G28" s="271">
        <f t="shared" si="20"/>
        <v>5.6959364766087615E-3</v>
      </c>
      <c r="H28" s="271">
        <f t="shared" si="21"/>
        <v>1.2793355341715249</v>
      </c>
      <c r="I28" s="440" t="str">
        <f t="shared" si="6"/>
        <v/>
      </c>
      <c r="J28" s="440" t="str">
        <f t="shared" si="7"/>
        <v/>
      </c>
      <c r="K28" s="440">
        <f t="shared" si="8"/>
        <v>5.6959364766087615E-3</v>
      </c>
      <c r="L28" s="440">
        <f t="shared" si="9"/>
        <v>1.2793355341715249</v>
      </c>
      <c r="M28" s="24"/>
      <c r="N28" s="19">
        <v>11</v>
      </c>
      <c r="O28" s="31">
        <f t="shared" si="26"/>
        <v>7.0512820512820512E-2</v>
      </c>
      <c r="P28" s="19">
        <v>4</v>
      </c>
      <c r="Q28" s="31">
        <f t="shared" si="27"/>
        <v>6.1538461538461542E-2</v>
      </c>
      <c r="R28" s="42">
        <v>972</v>
      </c>
      <c r="S28" s="31">
        <f t="shared" si="28"/>
        <v>0.14034074501876986</v>
      </c>
      <c r="T28" s="283">
        <f t="shared" si="29"/>
        <v>8.9743589743589702E-3</v>
      </c>
      <c r="U28" s="283">
        <f t="shared" si="30"/>
        <v>1.1458333333333333</v>
      </c>
      <c r="V28" s="408" t="str">
        <f t="shared" si="10"/>
        <v/>
      </c>
      <c r="W28" s="408">
        <f t="shared" si="11"/>
        <v>1.1458333333333333</v>
      </c>
      <c r="X28" s="31">
        <f t="shared" si="31"/>
        <v>6.9827924505949351E-2</v>
      </c>
      <c r="Y28" s="31">
        <f t="shared" si="32"/>
        <v>1.9902869293570999</v>
      </c>
      <c r="Z28" s="408">
        <f t="shared" si="12"/>
        <v>1.9902869293570999</v>
      </c>
      <c r="AA28" s="408" t="str">
        <f t="shared" si="13"/>
        <v/>
      </c>
      <c r="AB28" s="31">
        <f t="shared" si="33"/>
        <v>8.9743589743589702E-3</v>
      </c>
      <c r="AC28" s="31">
        <f t="shared" si="34"/>
        <v>2.28053710655501</v>
      </c>
      <c r="AD28" s="408" t="str">
        <f t="shared" si="14"/>
        <v/>
      </c>
      <c r="AE28" s="408">
        <f t="shared" si="15"/>
        <v>2.28053710655501</v>
      </c>
      <c r="AF28" s="419" t="s">
        <v>451</v>
      </c>
      <c r="AG28" s="414">
        <f t="shared" si="22"/>
        <v>3.5451505016722409E-2</v>
      </c>
      <c r="AH28" s="415">
        <f>IF(Q28&gt;D28,Q28/D28,D28/Q28)</f>
        <v>2.358974358974359</v>
      </c>
      <c r="AI28" s="415">
        <f t="shared" si="23"/>
        <v>0.1199497249736395</v>
      </c>
      <c r="AJ28" s="478">
        <f>IF(S28&gt;F28,S28/F28,F28/S28)</f>
        <v>6.8824779097936792</v>
      </c>
      <c r="AK28" s="69"/>
      <c r="AL28" s="66"/>
      <c r="AM28" s="411"/>
    </row>
    <row r="29" spans="1:39" s="12" customFormat="1" ht="15.75" thickBot="1" x14ac:dyDescent="0.3">
      <c r="A29" s="12" t="s">
        <v>96</v>
      </c>
      <c r="B29" s="12" t="s">
        <v>487</v>
      </c>
      <c r="C29" s="15">
        <v>2</v>
      </c>
      <c r="D29" s="24">
        <f t="shared" si="24"/>
        <v>1.7391304347826087E-2</v>
      </c>
      <c r="E29" s="39">
        <v>103.3</v>
      </c>
      <c r="F29" s="24">
        <f t="shared" si="25"/>
        <v>1.7014477953650783E-2</v>
      </c>
      <c r="G29" s="271">
        <f t="shared" si="20"/>
        <v>3.7682639417530375E-4</v>
      </c>
      <c r="H29" s="271">
        <f t="shared" si="21"/>
        <v>1.0221473967759587</v>
      </c>
      <c r="I29" s="440" t="str">
        <f t="shared" si="6"/>
        <v/>
      </c>
      <c r="J29" s="440" t="str">
        <f t="shared" si="7"/>
        <v/>
      </c>
      <c r="K29" s="440">
        <f t="shared" si="8"/>
        <v>3.7682639417530375E-4</v>
      </c>
      <c r="L29" s="440">
        <f t="shared" si="9"/>
        <v>1.0221473967759587</v>
      </c>
      <c r="M29" s="24"/>
      <c r="N29" s="19">
        <v>26</v>
      </c>
      <c r="O29" s="31">
        <f t="shared" si="26"/>
        <v>0.16666666666666666</v>
      </c>
      <c r="P29" s="19">
        <v>8</v>
      </c>
      <c r="Q29" s="31">
        <f t="shared" si="27"/>
        <v>0.12307692307692308</v>
      </c>
      <c r="R29" s="42">
        <v>1949</v>
      </c>
      <c r="S29" s="31">
        <f t="shared" si="28"/>
        <v>0.28140340745018771</v>
      </c>
      <c r="T29" s="283">
        <f t="shared" si="29"/>
        <v>4.3589743589743574E-2</v>
      </c>
      <c r="U29" s="283">
        <f t="shared" si="30"/>
        <v>1.3541666666666665</v>
      </c>
      <c r="V29" s="408">
        <f t="shared" si="10"/>
        <v>1.3541666666666665</v>
      </c>
      <c r="W29" s="408" t="str">
        <f t="shared" si="11"/>
        <v/>
      </c>
      <c r="X29" s="31">
        <f t="shared" si="31"/>
        <v>0.11473674078352106</v>
      </c>
      <c r="Y29" s="31">
        <f t="shared" si="32"/>
        <v>1.6884204447011264</v>
      </c>
      <c r="Z29" s="408">
        <f t="shared" si="12"/>
        <v>1.6884204447011264</v>
      </c>
      <c r="AA29" s="408" t="str">
        <f t="shared" si="13"/>
        <v/>
      </c>
      <c r="AB29" s="31">
        <f t="shared" si="33"/>
        <v>4.3589743589743574E-2</v>
      </c>
      <c r="AC29" s="31">
        <f t="shared" si="34"/>
        <v>2.2864026855327753</v>
      </c>
      <c r="AD29" s="408">
        <f t="shared" si="14"/>
        <v>2.2864026855327753</v>
      </c>
      <c r="AE29" s="408" t="str">
        <f t="shared" si="15"/>
        <v/>
      </c>
      <c r="AF29" s="419"/>
      <c r="AG29" s="414">
        <f t="shared" si="22"/>
        <v>0.105685618729097</v>
      </c>
      <c r="AH29" s="415">
        <f>IF(Q29&gt;D29,Q29/D29,D29/Q29)</f>
        <v>7.0769230769230775</v>
      </c>
      <c r="AI29" s="415">
        <f t="shared" si="23"/>
        <v>0.26438892949653692</v>
      </c>
      <c r="AJ29" s="478">
        <f>IF(S29&gt;F29,S29/F29,F29/S29)</f>
        <v>16.539056221222889</v>
      </c>
      <c r="AK29" s="69"/>
      <c r="AL29" s="66"/>
      <c r="AM29" s="411"/>
    </row>
    <row r="30" spans="1:39" s="12" customFormat="1" x14ac:dyDescent="0.25">
      <c r="A30" s="12" t="s">
        <v>100</v>
      </c>
      <c r="B30" s="12" t="s">
        <v>488</v>
      </c>
      <c r="C30" s="15">
        <v>0</v>
      </c>
      <c r="D30" s="24">
        <f t="shared" si="24"/>
        <v>0</v>
      </c>
      <c r="E30" s="39">
        <v>0</v>
      </c>
      <c r="F30" s="24">
        <f t="shared" si="25"/>
        <v>0</v>
      </c>
      <c r="G30" s="271"/>
      <c r="H30" s="271"/>
      <c r="I30" s="440"/>
      <c r="J30" s="440"/>
      <c r="K30" s="440"/>
      <c r="L30" s="440"/>
      <c r="M30" s="24"/>
      <c r="N30" s="19">
        <v>7</v>
      </c>
      <c r="O30" s="31">
        <f t="shared" si="26"/>
        <v>4.4871794871794872E-2</v>
      </c>
      <c r="P30" s="19">
        <v>2</v>
      </c>
      <c r="Q30" s="31">
        <f t="shared" si="27"/>
        <v>3.0769230769230771E-2</v>
      </c>
      <c r="R30" s="42">
        <v>776</v>
      </c>
      <c r="S30" s="31">
        <f t="shared" si="28"/>
        <v>0.11204158244296852</v>
      </c>
      <c r="T30" s="283">
        <f t="shared" si="29"/>
        <v>1.4102564102564101E-2</v>
      </c>
      <c r="U30" s="283">
        <f t="shared" si="30"/>
        <v>1.4583333333333333</v>
      </c>
      <c r="V30" s="408" t="str">
        <f t="shared" si="10"/>
        <v/>
      </c>
      <c r="W30" s="408">
        <f t="shared" si="11"/>
        <v>1.4583333333333333</v>
      </c>
      <c r="X30" s="31">
        <f t="shared" si="31"/>
        <v>6.7169787571173645E-2</v>
      </c>
      <c r="Y30" s="31">
        <f t="shared" si="32"/>
        <v>2.4969266944432986</v>
      </c>
      <c r="Z30" s="408" t="str">
        <f t="shared" si="12"/>
        <v/>
      </c>
      <c r="AA30" s="408">
        <f t="shared" si="13"/>
        <v>2.4969266944432986</v>
      </c>
      <c r="AB30" s="31">
        <f t="shared" si="33"/>
        <v>1.4102564102564101E-2</v>
      </c>
      <c r="AC30" s="31">
        <f t="shared" si="34"/>
        <v>3.6413514293964768</v>
      </c>
      <c r="AD30" s="408" t="str">
        <f t="shared" si="14"/>
        <v/>
      </c>
      <c r="AE30" s="408">
        <f t="shared" si="15"/>
        <v>3.6413514293964768</v>
      </c>
      <c r="AF30" s="259"/>
      <c r="AG30" s="413">
        <f t="shared" si="22"/>
        <v>3.0769230769230771E-2</v>
      </c>
      <c r="AH30" s="418"/>
      <c r="AI30" s="413">
        <f t="shared" si="23"/>
        <v>0.11204158244296852</v>
      </c>
      <c r="AJ30" s="479"/>
      <c r="AK30" s="69"/>
      <c r="AL30" s="66"/>
      <c r="AM30" s="411"/>
    </row>
    <row r="31" spans="1:39" s="12" customFormat="1" x14ac:dyDescent="0.25">
      <c r="A31" s="12" t="s">
        <v>126</v>
      </c>
      <c r="B31" s="12" t="s">
        <v>489</v>
      </c>
      <c r="C31" s="15">
        <v>8</v>
      </c>
      <c r="D31" s="24">
        <f t="shared" si="24"/>
        <v>6.9565217391304349E-2</v>
      </c>
      <c r="E31" s="39">
        <v>284.7</v>
      </c>
      <c r="F31" s="24">
        <f t="shared" si="25"/>
        <v>4.6892757728987197E-2</v>
      </c>
      <c r="G31" s="271">
        <f>ABS(D31-F31)</f>
        <v>2.2672459662317151E-2</v>
      </c>
      <c r="H31" s="271">
        <f>IF(F31&gt;D31,F31/D31,D31/F31)</f>
        <v>1.4834959759319499</v>
      </c>
      <c r="I31" s="440">
        <f t="shared" si="6"/>
        <v>2.2672459662317151E-2</v>
      </c>
      <c r="J31" s="440">
        <f t="shared" si="7"/>
        <v>1.4834959759319499</v>
      </c>
      <c r="K31" s="440" t="str">
        <f t="shared" si="8"/>
        <v/>
      </c>
      <c r="L31" s="440" t="str">
        <f t="shared" si="9"/>
        <v/>
      </c>
      <c r="M31" s="256" t="s">
        <v>82</v>
      </c>
      <c r="N31" s="19">
        <v>0</v>
      </c>
      <c r="O31" s="31">
        <f t="shared" si="26"/>
        <v>0</v>
      </c>
      <c r="P31" s="19">
        <v>0</v>
      </c>
      <c r="Q31" s="31">
        <f t="shared" si="27"/>
        <v>0</v>
      </c>
      <c r="R31" s="42">
        <v>0</v>
      </c>
      <c r="S31" s="31">
        <f t="shared" si="28"/>
        <v>0</v>
      </c>
      <c r="T31" s="283"/>
      <c r="U31" s="283"/>
      <c r="V31" s="408"/>
      <c r="W31" s="408"/>
      <c r="X31" s="31"/>
      <c r="Y31" s="31"/>
      <c r="Z31" s="408"/>
      <c r="AA31" s="408"/>
      <c r="AB31" s="31"/>
      <c r="AC31" s="31"/>
      <c r="AD31" s="408" t="str">
        <f t="shared" si="14"/>
        <v/>
      </c>
      <c r="AE31" s="408">
        <f t="shared" si="15"/>
        <v>0</v>
      </c>
      <c r="AF31" s="259" t="s">
        <v>450</v>
      </c>
      <c r="AG31" s="408">
        <f t="shared" si="22"/>
        <v>6.9565217391304349E-2</v>
      </c>
      <c r="AH31" s="409"/>
      <c r="AI31" s="408">
        <f t="shared" si="23"/>
        <v>4.6892757728987197E-2</v>
      </c>
      <c r="AJ31" s="480"/>
      <c r="AK31" s="69"/>
      <c r="AL31" s="66"/>
      <c r="AM31" s="411"/>
    </row>
    <row r="32" spans="1:39" s="12" customFormat="1" x14ac:dyDescent="0.25">
      <c r="A32" s="12" t="s">
        <v>101</v>
      </c>
      <c r="B32" s="12" t="s">
        <v>490</v>
      </c>
      <c r="C32" s="15">
        <v>0</v>
      </c>
      <c r="D32" s="24">
        <f t="shared" si="24"/>
        <v>0</v>
      </c>
      <c r="E32" s="39">
        <v>0</v>
      </c>
      <c r="F32" s="24">
        <f t="shared" si="25"/>
        <v>0</v>
      </c>
      <c r="G32" s="271"/>
      <c r="H32" s="271"/>
      <c r="I32" s="440"/>
      <c r="J32" s="440"/>
      <c r="K32" s="440"/>
      <c r="L32" s="440"/>
      <c r="M32" s="256" t="s">
        <v>81</v>
      </c>
      <c r="N32" s="19">
        <v>5</v>
      </c>
      <c r="O32" s="31">
        <f t="shared" si="26"/>
        <v>3.2051282051282048E-2</v>
      </c>
      <c r="P32" s="19">
        <v>2</v>
      </c>
      <c r="Q32" s="31">
        <f t="shared" si="27"/>
        <v>3.0769230769230771E-2</v>
      </c>
      <c r="R32" s="42">
        <v>392</v>
      </c>
      <c r="S32" s="31">
        <f t="shared" si="28"/>
        <v>5.6598325151602659E-2</v>
      </c>
      <c r="T32" s="283">
        <f>ABS(O32-Q32)</f>
        <v>1.2820512820512775E-3</v>
      </c>
      <c r="U32" s="283">
        <f>IF(Q32&gt;O32,Q32/O32,O32/Q32)</f>
        <v>1.0416666666666665</v>
      </c>
      <c r="V32" s="408" t="str">
        <f t="shared" si="10"/>
        <v/>
      </c>
      <c r="W32" s="408">
        <f t="shared" si="11"/>
        <v>1.0416666666666665</v>
      </c>
      <c r="X32" s="31">
        <f>ABS(O32-S32)</f>
        <v>2.454704310032061E-2</v>
      </c>
      <c r="Y32" s="31">
        <f>IF(S32&gt;O32,S32/O32,O32/S32)</f>
        <v>1.7658677447300031</v>
      </c>
      <c r="Z32" s="408" t="str">
        <f t="shared" si="12"/>
        <v/>
      </c>
      <c r="AA32" s="408">
        <f t="shared" si="13"/>
        <v>1.7658677447300031</v>
      </c>
      <c r="AB32" s="31">
        <f>ABS(O32-Q32)</f>
        <v>1.2820512820512775E-3</v>
      </c>
      <c r="AC32" s="31">
        <f>IF(S32&gt;Q32,S32/Q32,Q32/S32)</f>
        <v>1.8394455674270862</v>
      </c>
      <c r="AD32" s="408" t="str">
        <f t="shared" si="14"/>
        <v/>
      </c>
      <c r="AE32" s="408">
        <f t="shared" si="15"/>
        <v>1.8394455674270862</v>
      </c>
      <c r="AF32" s="31"/>
      <c r="AG32" s="408">
        <f t="shared" si="22"/>
        <v>3.0769230769230771E-2</v>
      </c>
      <c r="AH32" s="409"/>
      <c r="AI32" s="408">
        <f t="shared" si="23"/>
        <v>5.6598325151602659E-2</v>
      </c>
      <c r="AJ32" s="480"/>
      <c r="AK32" s="69"/>
      <c r="AL32" s="66"/>
      <c r="AM32" s="411"/>
    </row>
    <row r="33" spans="1:39" s="12" customFormat="1" ht="15.75" thickBot="1" x14ac:dyDescent="0.3">
      <c r="A33" s="12" t="s">
        <v>681</v>
      </c>
      <c r="B33" s="66" t="s">
        <v>682</v>
      </c>
      <c r="C33" s="15">
        <v>0</v>
      </c>
      <c r="D33" s="24">
        <f t="shared" si="24"/>
        <v>0</v>
      </c>
      <c r="E33" s="39">
        <v>0</v>
      </c>
      <c r="F33" s="24">
        <f t="shared" si="25"/>
        <v>0</v>
      </c>
      <c r="G33" s="271"/>
      <c r="H33" s="271"/>
      <c r="I33" s="440"/>
      <c r="J33" s="440"/>
      <c r="K33" s="440"/>
      <c r="L33" s="440"/>
      <c r="M33" s="256" t="s">
        <v>81</v>
      </c>
      <c r="N33" s="19">
        <v>3</v>
      </c>
      <c r="O33" s="31">
        <f t="shared" si="26"/>
        <v>1.9230769230769232E-2</v>
      </c>
      <c r="P33" s="19">
        <v>2</v>
      </c>
      <c r="Q33" s="31">
        <f t="shared" si="27"/>
        <v>3.0769230769230771E-2</v>
      </c>
      <c r="R33" s="42">
        <v>152</v>
      </c>
      <c r="S33" s="31">
        <f t="shared" si="28"/>
        <v>2.1946289344498989E-2</v>
      </c>
      <c r="T33" s="283">
        <f>ABS(O33-Q33)</f>
        <v>1.1538461538461539E-2</v>
      </c>
      <c r="U33" s="283">
        <f>IF(Q33&gt;O33,Q33/O33,O33/Q33)</f>
        <v>1.6</v>
      </c>
      <c r="V33" s="408" t="str">
        <f t="shared" si="10"/>
        <v/>
      </c>
      <c r="W33" s="408">
        <f t="shared" si="11"/>
        <v>1.6</v>
      </c>
      <c r="X33" s="31">
        <f>ABS(O33-S33)</f>
        <v>2.7155201137297573E-3</v>
      </c>
      <c r="Y33" s="31">
        <f>IF(S33&gt;O33,S33/O33,O33/S33)</f>
        <v>1.1412070459139474</v>
      </c>
      <c r="Z33" s="408" t="str">
        <f t="shared" si="12"/>
        <v/>
      </c>
      <c r="AA33" s="408">
        <f t="shared" si="13"/>
        <v>1.1412070459139474</v>
      </c>
      <c r="AB33" s="31">
        <f>ABS(O33-Q33)</f>
        <v>1.1538461538461539E-2</v>
      </c>
      <c r="AC33" s="31">
        <f>IF(S33&gt;Q33,S33/Q33,Q33/S33)</f>
        <v>1.4020242914979757</v>
      </c>
      <c r="AD33" s="408" t="str">
        <f t="shared" si="14"/>
        <v/>
      </c>
      <c r="AE33" s="408">
        <f t="shared" si="15"/>
        <v>1.4020242914979757</v>
      </c>
      <c r="AF33" s="31"/>
      <c r="AG33" s="412">
        <f t="shared" si="22"/>
        <v>3.0769230769230771E-2</v>
      </c>
      <c r="AH33" s="420"/>
      <c r="AI33" s="412">
        <f t="shared" si="23"/>
        <v>2.1946289344498989E-2</v>
      </c>
      <c r="AJ33" s="481"/>
      <c r="AK33" s="69"/>
      <c r="AL33" s="66"/>
      <c r="AM33" s="411"/>
    </row>
    <row r="34" spans="1:39" s="12" customFormat="1" ht="15.75" thickBot="1" x14ac:dyDescent="0.3">
      <c r="A34" s="12" t="s">
        <v>97</v>
      </c>
      <c r="B34" s="12" t="s">
        <v>491</v>
      </c>
      <c r="C34" s="15">
        <v>1</v>
      </c>
      <c r="D34" s="24">
        <f t="shared" si="24"/>
        <v>8.6956521739130436E-3</v>
      </c>
      <c r="E34" s="39">
        <v>24.5</v>
      </c>
      <c r="F34" s="24">
        <f t="shared" si="25"/>
        <v>4.0353795727438935E-3</v>
      </c>
      <c r="G34" s="271">
        <f>ABS(D34-F34)</f>
        <v>4.6602726011691501E-3</v>
      </c>
      <c r="H34" s="271">
        <f>IF(F34&gt;D34,F34/D34,D34/F34)</f>
        <v>2.1548535936113575</v>
      </c>
      <c r="I34" s="440" t="str">
        <f t="shared" si="6"/>
        <v/>
      </c>
      <c r="J34" s="440" t="str">
        <f t="shared" si="7"/>
        <v/>
      </c>
      <c r="K34" s="440">
        <f t="shared" si="8"/>
        <v>4.6602726011691501E-3</v>
      </c>
      <c r="L34" s="440">
        <f t="shared" si="9"/>
        <v>2.1548535936113575</v>
      </c>
      <c r="M34" s="256"/>
      <c r="N34" s="19">
        <v>14</v>
      </c>
      <c r="O34" s="31">
        <f t="shared" si="26"/>
        <v>8.9743589743589744E-2</v>
      </c>
      <c r="P34" s="19">
        <v>10</v>
      </c>
      <c r="Q34" s="31">
        <f t="shared" si="27"/>
        <v>0.15384615384615385</v>
      </c>
      <c r="R34" s="42">
        <v>439</v>
      </c>
      <c r="S34" s="31">
        <f t="shared" si="28"/>
        <v>6.3384348830493792E-2</v>
      </c>
      <c r="T34" s="283">
        <f>ABS(O34-Q34)</f>
        <v>6.4102564102564111E-2</v>
      </c>
      <c r="U34" s="283">
        <f>IF(Q34&gt;O34,Q34/O34,O34/Q34)</f>
        <v>1.7142857142857144</v>
      </c>
      <c r="V34" s="408">
        <f t="shared" si="10"/>
        <v>1.7142857142857144</v>
      </c>
      <c r="W34" s="408" t="str">
        <f t="shared" si="11"/>
        <v/>
      </c>
      <c r="X34" s="31">
        <f>ABS(O34-S34)</f>
        <v>2.6359240913095952E-2</v>
      </c>
      <c r="Y34" s="31">
        <f>IF(S34&gt;O34,S34/O34,O34/S34)</f>
        <v>1.4158635593715321</v>
      </c>
      <c r="Z34" s="408">
        <f t="shared" si="12"/>
        <v>1.4158635593715321</v>
      </c>
      <c r="AA34" s="408" t="str">
        <f t="shared" si="13"/>
        <v/>
      </c>
      <c r="AB34" s="31">
        <f>ABS(O34-Q34)</f>
        <v>6.4102564102564111E-2</v>
      </c>
      <c r="AC34" s="31">
        <f>IF(S34&gt;Q34,S34/Q34,Q34/S34)</f>
        <v>2.4271946732083407</v>
      </c>
      <c r="AD34" s="408">
        <f t="shared" si="14"/>
        <v>2.4271946732083407</v>
      </c>
      <c r="AE34" s="408" t="str">
        <f t="shared" si="15"/>
        <v/>
      </c>
      <c r="AF34" s="410"/>
      <c r="AG34" s="414">
        <f t="shared" si="22"/>
        <v>0.14515050167224081</v>
      </c>
      <c r="AH34" s="415">
        <f>IF(Q34&gt;D34,Q34/D34,D34/Q34)</f>
        <v>17.692307692307693</v>
      </c>
      <c r="AI34" s="415">
        <f t="shared" si="23"/>
        <v>5.9348969257749899E-2</v>
      </c>
      <c r="AJ34" s="478">
        <f>IF(S34&gt;F34,S34/F34,F34/S34)</f>
        <v>15.707159063452121</v>
      </c>
      <c r="AK34" s="69"/>
      <c r="AL34" s="66"/>
      <c r="AM34" s="411"/>
    </row>
    <row r="35" spans="1:39" s="12" customFormat="1" x14ac:dyDescent="0.25">
      <c r="A35" s="12" t="s">
        <v>98</v>
      </c>
      <c r="B35" s="12" t="s">
        <v>492</v>
      </c>
      <c r="C35" s="15">
        <v>0</v>
      </c>
      <c r="D35" s="24">
        <f t="shared" si="24"/>
        <v>0</v>
      </c>
      <c r="E35" s="39">
        <v>0</v>
      </c>
      <c r="F35" s="24">
        <f t="shared" si="25"/>
        <v>0</v>
      </c>
      <c r="G35" s="271"/>
      <c r="H35" s="271"/>
      <c r="I35" s="440"/>
      <c r="J35" s="440"/>
      <c r="K35" s="440"/>
      <c r="L35" s="440"/>
      <c r="M35" s="256"/>
      <c r="N35" s="19">
        <v>5</v>
      </c>
      <c r="O35" s="31">
        <f t="shared" si="26"/>
        <v>3.2051282051282048E-2</v>
      </c>
      <c r="P35" s="19">
        <v>2</v>
      </c>
      <c r="Q35" s="31">
        <f t="shared" si="27"/>
        <v>3.0769230769230771E-2</v>
      </c>
      <c r="R35" s="42">
        <v>1387</v>
      </c>
      <c r="S35" s="31">
        <f t="shared" si="28"/>
        <v>0.20025989026855329</v>
      </c>
      <c r="T35" s="283">
        <f>ABS(O35-Q35)</f>
        <v>1.2820512820512775E-3</v>
      </c>
      <c r="U35" s="283">
        <f>IF(Q35&gt;O35,Q35/O35,O35/Q35)</f>
        <v>1.0416666666666665</v>
      </c>
      <c r="V35" s="408" t="str">
        <f t="shared" si="10"/>
        <v/>
      </c>
      <c r="W35" s="408">
        <f t="shared" si="11"/>
        <v>1.0416666666666665</v>
      </c>
      <c r="X35" s="31">
        <f>ABS(O35-S35)</f>
        <v>0.16820860821727124</v>
      </c>
      <c r="Y35" s="31">
        <f>IF(S35&gt;O35,S35/O35,O35/S35)</f>
        <v>6.2481085763788631</v>
      </c>
      <c r="Z35" s="408" t="str">
        <f t="shared" si="12"/>
        <v/>
      </c>
      <c r="AA35" s="408">
        <f t="shared" si="13"/>
        <v>6.2481085763788631</v>
      </c>
      <c r="AB35" s="31">
        <f>ABS(O35-Q35)</f>
        <v>1.2820512820512775E-3</v>
      </c>
      <c r="AC35" s="31">
        <f>IF(S35&gt;Q35,S35/Q35,Q35/S35)</f>
        <v>6.5084464337279817</v>
      </c>
      <c r="AD35" s="408" t="str">
        <f t="shared" si="14"/>
        <v/>
      </c>
      <c r="AE35" s="408">
        <f t="shared" si="15"/>
        <v>6.5084464337279817</v>
      </c>
      <c r="AF35" s="31"/>
      <c r="AG35" s="413">
        <f t="shared" si="22"/>
        <v>3.0769230769230771E-2</v>
      </c>
      <c r="AH35" s="418"/>
      <c r="AI35" s="413">
        <f t="shared" si="23"/>
        <v>0.20025989026855329</v>
      </c>
      <c r="AJ35" s="479"/>
      <c r="AK35" s="69"/>
      <c r="AL35" s="66"/>
      <c r="AM35" s="411"/>
    </row>
    <row r="36" spans="1:39" s="12" customFormat="1" x14ac:dyDescent="0.25">
      <c r="A36" s="12" t="s">
        <v>99</v>
      </c>
      <c r="B36" s="12" t="s">
        <v>493</v>
      </c>
      <c r="C36" s="15">
        <v>2</v>
      </c>
      <c r="D36" s="24">
        <f t="shared" si="24"/>
        <v>1.7391304347826087E-2</v>
      </c>
      <c r="E36" s="39">
        <v>72</v>
      </c>
      <c r="F36" s="24">
        <f t="shared" si="25"/>
        <v>1.1859074662757563E-2</v>
      </c>
      <c r="G36" s="271">
        <f>ABS(D36-F36)</f>
        <v>5.5322296850685241E-3</v>
      </c>
      <c r="H36" s="271">
        <f>IF(F36&gt;D36,F36/D36,D36/F36)</f>
        <v>1.466497584541063</v>
      </c>
      <c r="I36" s="440" t="str">
        <f t="shared" si="6"/>
        <v/>
      </c>
      <c r="J36" s="440" t="str">
        <f t="shared" si="7"/>
        <v/>
      </c>
      <c r="K36" s="440">
        <f t="shared" si="8"/>
        <v>5.5322296850685241E-3</v>
      </c>
      <c r="L36" s="440">
        <f t="shared" si="9"/>
        <v>1.466497584541063</v>
      </c>
      <c r="M36" s="256" t="s">
        <v>27</v>
      </c>
      <c r="N36" s="19">
        <v>0</v>
      </c>
      <c r="O36" s="31">
        <f t="shared" si="26"/>
        <v>0</v>
      </c>
      <c r="P36" s="19">
        <v>0</v>
      </c>
      <c r="Q36" s="31">
        <f t="shared" si="27"/>
        <v>0</v>
      </c>
      <c r="R36" s="42">
        <v>0</v>
      </c>
      <c r="S36" s="31">
        <f t="shared" si="28"/>
        <v>0</v>
      </c>
      <c r="T36" s="283"/>
      <c r="U36" s="283"/>
      <c r="V36" s="408"/>
      <c r="W36" s="408"/>
      <c r="X36" s="31"/>
      <c r="Y36" s="31"/>
      <c r="Z36" s="408"/>
      <c r="AA36" s="408"/>
      <c r="AB36" s="31"/>
      <c r="AC36" s="31"/>
      <c r="AD36" s="408"/>
      <c r="AE36" s="408"/>
      <c r="AF36" s="31"/>
      <c r="AG36" s="408">
        <f t="shared" si="22"/>
        <v>1.7391304347826087E-2</v>
      </c>
      <c r="AH36" s="409"/>
      <c r="AI36" s="408">
        <f t="shared" si="23"/>
        <v>1.1859074662757563E-2</v>
      </c>
      <c r="AJ36" s="480"/>
      <c r="AK36" s="69"/>
      <c r="AL36" s="66"/>
      <c r="AM36" s="411"/>
    </row>
    <row r="37" spans="1:39" s="12" customFormat="1" x14ac:dyDescent="0.25">
      <c r="A37" s="12" t="s">
        <v>102</v>
      </c>
      <c r="B37" s="12" t="s">
        <v>494</v>
      </c>
      <c r="C37" s="15">
        <v>4</v>
      </c>
      <c r="D37" s="24">
        <f t="shared" si="24"/>
        <v>3.4782608695652174E-2</v>
      </c>
      <c r="E37" s="39">
        <v>214.6</v>
      </c>
      <c r="F37" s="24">
        <f t="shared" si="25"/>
        <v>3.5346630869830184E-2</v>
      </c>
      <c r="G37" s="271">
        <f>ABS(D37-F37)</f>
        <v>5.6402217417800965E-4</v>
      </c>
      <c r="H37" s="271">
        <f>IF(F37&gt;D37,F37/D37,D37/F37)</f>
        <v>1.0162156375076177</v>
      </c>
      <c r="I37" s="440" t="str">
        <f t="shared" si="6"/>
        <v/>
      </c>
      <c r="J37" s="440" t="str">
        <f t="shared" si="7"/>
        <v/>
      </c>
      <c r="K37" s="440">
        <f t="shared" si="8"/>
        <v>5.6402217417800965E-4</v>
      </c>
      <c r="L37" s="440">
        <f t="shared" si="9"/>
        <v>1.0162156375076177</v>
      </c>
      <c r="M37" s="256"/>
      <c r="N37" s="19">
        <v>0</v>
      </c>
      <c r="O37" s="31">
        <f t="shared" si="26"/>
        <v>0</v>
      </c>
      <c r="P37" s="19">
        <v>0</v>
      </c>
      <c r="Q37" s="31">
        <f t="shared" si="27"/>
        <v>0</v>
      </c>
      <c r="R37" s="42">
        <v>0</v>
      </c>
      <c r="S37" s="31">
        <f t="shared" si="28"/>
        <v>0</v>
      </c>
      <c r="T37" s="283"/>
      <c r="U37" s="283"/>
      <c r="V37" s="408"/>
      <c r="W37" s="408"/>
      <c r="X37" s="31"/>
      <c r="Y37" s="31"/>
      <c r="Z37" s="408"/>
      <c r="AA37" s="408"/>
      <c r="AB37" s="31"/>
      <c r="AC37" s="31"/>
      <c r="AD37" s="408"/>
      <c r="AE37" s="408"/>
      <c r="AF37" s="31"/>
      <c r="AG37" s="408">
        <f t="shared" si="22"/>
        <v>3.4782608695652174E-2</v>
      </c>
      <c r="AH37" s="409"/>
      <c r="AI37" s="408">
        <f t="shared" si="23"/>
        <v>3.5346630869830184E-2</v>
      </c>
      <c r="AJ37" s="480"/>
      <c r="AK37" s="69"/>
      <c r="AL37" s="66"/>
      <c r="AM37" s="411"/>
    </row>
    <row r="38" spans="1:39" s="254" customFormat="1" x14ac:dyDescent="0.25">
      <c r="A38" s="254" t="s">
        <v>105</v>
      </c>
      <c r="B38" s="254" t="s">
        <v>495</v>
      </c>
      <c r="C38" s="255">
        <v>0</v>
      </c>
      <c r="D38" s="256">
        <f t="shared" si="24"/>
        <v>0</v>
      </c>
      <c r="E38" s="257">
        <v>0</v>
      </c>
      <c r="F38" s="256">
        <f t="shared" si="25"/>
        <v>0</v>
      </c>
      <c r="G38" s="271"/>
      <c r="H38" s="271"/>
      <c r="I38" s="440"/>
      <c r="J38" s="440"/>
      <c r="K38" s="440"/>
      <c r="L38" s="440"/>
      <c r="M38" s="256"/>
      <c r="N38" s="258">
        <v>0</v>
      </c>
      <c r="O38" s="259">
        <f t="shared" si="26"/>
        <v>0</v>
      </c>
      <c r="P38" s="258">
        <v>0</v>
      </c>
      <c r="Q38" s="259">
        <f t="shared" si="27"/>
        <v>0</v>
      </c>
      <c r="R38" s="260">
        <v>0</v>
      </c>
      <c r="S38" s="259">
        <f t="shared" si="28"/>
        <v>0</v>
      </c>
      <c r="T38" s="283"/>
      <c r="U38" s="283"/>
      <c r="V38" s="408"/>
      <c r="W38" s="408"/>
      <c r="X38" s="31"/>
      <c r="Y38" s="31"/>
      <c r="Z38" s="408"/>
      <c r="AA38" s="408"/>
      <c r="AB38" s="31"/>
      <c r="AC38" s="31"/>
      <c r="AD38" s="408"/>
      <c r="AE38" s="408"/>
      <c r="AF38" s="259"/>
      <c r="AG38" s="408">
        <f t="shared" si="22"/>
        <v>0</v>
      </c>
      <c r="AH38" s="409"/>
      <c r="AI38" s="408">
        <f t="shared" si="23"/>
        <v>0</v>
      </c>
      <c r="AJ38" s="480"/>
      <c r="AK38" s="77"/>
      <c r="AL38" s="78"/>
      <c r="AM38" s="486"/>
    </row>
    <row r="39" spans="1:39" s="17" customFormat="1" x14ac:dyDescent="0.25">
      <c r="A39" s="12" t="s">
        <v>104</v>
      </c>
      <c r="B39" s="12" t="s">
        <v>496</v>
      </c>
      <c r="C39" s="15">
        <v>1</v>
      </c>
      <c r="D39" s="24">
        <f t="shared" si="24"/>
        <v>8.6956521739130436E-3</v>
      </c>
      <c r="E39" s="39">
        <v>76.2</v>
      </c>
      <c r="F39" s="24">
        <f t="shared" si="25"/>
        <v>1.2550854018085089E-2</v>
      </c>
      <c r="G39" s="271">
        <f>ABS(D39-F39)</f>
        <v>3.8552018441720456E-3</v>
      </c>
      <c r="H39" s="271">
        <f>IF(F39&gt;D39,F39/D39,D39/F39)</f>
        <v>1.4433482120797851</v>
      </c>
      <c r="I39" s="440" t="str">
        <f t="shared" si="6"/>
        <v/>
      </c>
      <c r="J39" s="440" t="str">
        <f t="shared" si="7"/>
        <v/>
      </c>
      <c r="K39" s="440">
        <f t="shared" si="8"/>
        <v>3.8552018441720456E-3</v>
      </c>
      <c r="L39" s="440">
        <f t="shared" si="9"/>
        <v>1.4433482120797851</v>
      </c>
      <c r="M39" s="256" t="s">
        <v>73</v>
      </c>
      <c r="N39" s="19">
        <v>2</v>
      </c>
      <c r="O39" s="31">
        <f t="shared" si="26"/>
        <v>1.282051282051282E-2</v>
      </c>
      <c r="P39" s="19">
        <v>1</v>
      </c>
      <c r="Q39" s="31">
        <f t="shared" si="27"/>
        <v>1.5384615384615385E-2</v>
      </c>
      <c r="R39" s="42">
        <v>83</v>
      </c>
      <c r="S39" s="31">
        <f t="shared" si="28"/>
        <v>1.1983829049956684E-2</v>
      </c>
      <c r="T39" s="283">
        <f t="shared" ref="T39:T51" si="35">ABS(O39-Q39)</f>
        <v>2.5641025641025654E-3</v>
      </c>
      <c r="U39" s="283">
        <f t="shared" ref="U39:U51" si="36">IF(Q39&gt;O39,Q39/O39,O39/Q39)</f>
        <v>1.2000000000000002</v>
      </c>
      <c r="V39" s="408" t="str">
        <f t="shared" si="10"/>
        <v/>
      </c>
      <c r="W39" s="408">
        <f t="shared" si="11"/>
        <v>1.2000000000000002</v>
      </c>
      <c r="X39" s="31">
        <f t="shared" ref="X39:X51" si="37">ABS(O39-S39)</f>
        <v>8.3668377055613578E-4</v>
      </c>
      <c r="Y39" s="31">
        <f t="shared" ref="Y39:Y51" si="38">IF(S39&gt;O39,S39/O39,O39/S39)</f>
        <v>1.0698177324683349</v>
      </c>
      <c r="Z39" s="408" t="str">
        <f t="shared" si="12"/>
        <v/>
      </c>
      <c r="AA39" s="408">
        <f t="shared" si="13"/>
        <v>1.0698177324683349</v>
      </c>
      <c r="AB39" s="31">
        <f t="shared" ref="AB39:AB51" si="39">ABS(O39-Q39)</f>
        <v>2.5641025641025654E-3</v>
      </c>
      <c r="AC39" s="31">
        <f t="shared" ref="AC39:AC51" si="40">IF(S39&gt;Q39,S39/Q39,Q39/S39)</f>
        <v>1.283781278962002</v>
      </c>
      <c r="AD39" s="408" t="str">
        <f t="shared" si="14"/>
        <v/>
      </c>
      <c r="AE39" s="408">
        <f t="shared" si="15"/>
        <v>1.283781278962002</v>
      </c>
      <c r="AF39" s="31"/>
      <c r="AG39" s="408">
        <f t="shared" si="22"/>
        <v>6.6889632107023419E-3</v>
      </c>
      <c r="AH39" s="408">
        <f>IF(Q39&gt;D39,Q39/D39,D39/Q39)</f>
        <v>1.7692307692307694</v>
      </c>
      <c r="AI39" s="408">
        <f t="shared" si="23"/>
        <v>5.6702496812840487E-4</v>
      </c>
      <c r="AJ39" s="475">
        <f>IF(S39&gt;F39,S39/F39,F39/S39)</f>
        <v>1.0473158425211726</v>
      </c>
      <c r="AK39" s="74"/>
      <c r="AL39" s="184"/>
      <c r="AM39" s="487"/>
    </row>
    <row r="40" spans="1:39" s="12" customFormat="1" ht="15.75" thickBot="1" x14ac:dyDescent="0.3">
      <c r="A40" s="12" t="s">
        <v>103</v>
      </c>
      <c r="B40" s="12" t="s">
        <v>497</v>
      </c>
      <c r="C40" s="15">
        <v>0</v>
      </c>
      <c r="D40" s="24">
        <f t="shared" si="24"/>
        <v>0</v>
      </c>
      <c r="E40" s="39">
        <v>0</v>
      </c>
      <c r="F40" s="24">
        <f t="shared" si="25"/>
        <v>0</v>
      </c>
      <c r="G40" s="271"/>
      <c r="H40" s="271"/>
      <c r="I40" s="440"/>
      <c r="J40" s="440"/>
      <c r="K40" s="440"/>
      <c r="L40" s="440"/>
      <c r="M40" s="256" t="s">
        <v>74</v>
      </c>
      <c r="N40" s="19">
        <v>24</v>
      </c>
      <c r="O40" s="31">
        <f t="shared" si="26"/>
        <v>0.15384615384615385</v>
      </c>
      <c r="P40" s="19">
        <v>8</v>
      </c>
      <c r="Q40" s="31">
        <f t="shared" si="27"/>
        <v>0.12307692307692308</v>
      </c>
      <c r="R40" s="42">
        <v>676</v>
      </c>
      <c r="S40" s="31">
        <f t="shared" si="28"/>
        <v>9.7603234190008659E-2</v>
      </c>
      <c r="T40" s="283">
        <f t="shared" si="35"/>
        <v>3.0769230769230771E-2</v>
      </c>
      <c r="U40" s="283">
        <f t="shared" si="36"/>
        <v>1.25</v>
      </c>
      <c r="V40" s="408">
        <f t="shared" si="10"/>
        <v>1.25</v>
      </c>
      <c r="W40" s="408" t="str">
        <f t="shared" si="11"/>
        <v/>
      </c>
      <c r="X40" s="31">
        <f t="shared" si="37"/>
        <v>5.6242919656145196E-2</v>
      </c>
      <c r="Y40" s="31">
        <f t="shared" si="38"/>
        <v>1.5762403277196178</v>
      </c>
      <c r="Z40" s="408">
        <f t="shared" si="12"/>
        <v>1.5762403277196178</v>
      </c>
      <c r="AA40" s="408" t="str">
        <f t="shared" si="13"/>
        <v/>
      </c>
      <c r="AB40" s="31">
        <f t="shared" si="39"/>
        <v>3.0769230769230771E-2</v>
      </c>
      <c r="AC40" s="31">
        <f t="shared" si="40"/>
        <v>1.2609922621756942</v>
      </c>
      <c r="AD40" s="408">
        <f t="shared" si="14"/>
        <v>1.2609922621756942</v>
      </c>
      <c r="AE40" s="408" t="str">
        <f t="shared" si="15"/>
        <v/>
      </c>
      <c r="AF40" s="31"/>
      <c r="AG40" s="412">
        <f t="shared" si="22"/>
        <v>0.12307692307692308</v>
      </c>
      <c r="AH40" s="420"/>
      <c r="AI40" s="412">
        <f t="shared" si="23"/>
        <v>9.7603234190008659E-2</v>
      </c>
      <c r="AJ40" s="481"/>
      <c r="AK40" s="69"/>
      <c r="AL40" s="66"/>
      <c r="AM40" s="411"/>
    </row>
    <row r="41" spans="1:39" s="12" customFormat="1" ht="15.75" thickBot="1" x14ac:dyDescent="0.3">
      <c r="A41" s="12" t="s">
        <v>110</v>
      </c>
      <c r="B41" s="12" t="s">
        <v>498</v>
      </c>
      <c r="C41" s="15">
        <v>4</v>
      </c>
      <c r="D41" s="24">
        <f t="shared" si="24"/>
        <v>3.4782608695652174E-2</v>
      </c>
      <c r="E41" s="39">
        <v>109.4</v>
      </c>
      <c r="F41" s="24">
        <f t="shared" si="25"/>
        <v>1.8019205112578856E-2</v>
      </c>
      <c r="G41" s="271">
        <f>ABS(D41-F41)</f>
        <v>1.6763403583073318E-2</v>
      </c>
      <c r="H41" s="271">
        <f>IF(F41&gt;D41,F41/D41,D41/F41)</f>
        <v>1.9303076067085285</v>
      </c>
      <c r="I41" s="440" t="str">
        <f t="shared" si="6"/>
        <v/>
      </c>
      <c r="J41" s="440" t="str">
        <f t="shared" si="7"/>
        <v/>
      </c>
      <c r="K41" s="440">
        <f t="shared" si="8"/>
        <v>1.6763403583073318E-2</v>
      </c>
      <c r="L41" s="440">
        <f t="shared" si="9"/>
        <v>1.9303076067085285</v>
      </c>
      <c r="M41" s="256"/>
      <c r="N41" s="19">
        <v>16</v>
      </c>
      <c r="O41" s="31">
        <f t="shared" si="26"/>
        <v>0.10256410256410256</v>
      </c>
      <c r="P41" s="19">
        <v>11</v>
      </c>
      <c r="Q41" s="31">
        <f t="shared" si="27"/>
        <v>0.16923076923076924</v>
      </c>
      <c r="R41" s="42">
        <v>473</v>
      </c>
      <c r="S41" s="31">
        <f t="shared" si="28"/>
        <v>6.829338723650015E-2</v>
      </c>
      <c r="T41" s="283">
        <f t="shared" si="35"/>
        <v>6.666666666666668E-2</v>
      </c>
      <c r="U41" s="283">
        <f t="shared" si="36"/>
        <v>1.6500000000000001</v>
      </c>
      <c r="V41" s="408">
        <f t="shared" si="10"/>
        <v>1.6500000000000001</v>
      </c>
      <c r="W41" s="408" t="str">
        <f t="shared" si="11"/>
        <v/>
      </c>
      <c r="X41" s="31">
        <f t="shared" si="37"/>
        <v>3.4270715327602411E-2</v>
      </c>
      <c r="Y41" s="31">
        <f t="shared" si="38"/>
        <v>1.5018160134439202</v>
      </c>
      <c r="Z41" s="408">
        <f t="shared" si="12"/>
        <v>1.5018160134439202</v>
      </c>
      <c r="AA41" s="408" t="str">
        <f t="shared" si="13"/>
        <v/>
      </c>
      <c r="AB41" s="31">
        <f t="shared" si="39"/>
        <v>6.666666666666668E-2</v>
      </c>
      <c r="AC41" s="31">
        <f t="shared" si="40"/>
        <v>2.4779964221824686</v>
      </c>
      <c r="AD41" s="408">
        <f t="shared" si="14"/>
        <v>2.4779964221824686</v>
      </c>
      <c r="AE41" s="408" t="str">
        <f t="shared" si="15"/>
        <v/>
      </c>
      <c r="AF41" s="410"/>
      <c r="AG41" s="414">
        <f t="shared" si="22"/>
        <v>0.13444816053511707</v>
      </c>
      <c r="AH41" s="415">
        <f>IF(Q41&gt;D41,Q41/D41,D41/Q41)</f>
        <v>4.8653846153846159</v>
      </c>
      <c r="AI41" s="415">
        <f t="shared" si="23"/>
        <v>5.027418212392129E-2</v>
      </c>
      <c r="AJ41" s="478">
        <f>IF(S41&gt;F41,S41/F41,F41/S41)</f>
        <v>3.790033290027087</v>
      </c>
      <c r="AK41" s="69"/>
      <c r="AL41" s="66"/>
      <c r="AM41" s="411"/>
    </row>
    <row r="42" spans="1:39" s="12" customFormat="1" x14ac:dyDescent="0.25">
      <c r="A42" s="12" t="s">
        <v>111</v>
      </c>
      <c r="B42" s="12" t="s">
        <v>499</v>
      </c>
      <c r="C42" s="15">
        <v>4</v>
      </c>
      <c r="D42" s="24">
        <f t="shared" si="24"/>
        <v>3.4782608695652174E-2</v>
      </c>
      <c r="E42" s="39">
        <v>42.3</v>
      </c>
      <c r="F42" s="24">
        <f t="shared" si="25"/>
        <v>6.9672063643700681E-3</v>
      </c>
      <c r="G42" s="271">
        <f>ABS(D42-F42)</f>
        <v>2.7815402331282105E-2</v>
      </c>
      <c r="H42" s="271">
        <f>IF(F42&gt;D42,F42/D42,D42/F42)</f>
        <v>4.9923322026929808</v>
      </c>
      <c r="I42" s="440" t="str">
        <f t="shared" si="6"/>
        <v/>
      </c>
      <c r="J42" s="440" t="str">
        <f t="shared" si="7"/>
        <v/>
      </c>
      <c r="K42" s="440">
        <f t="shared" si="8"/>
        <v>2.7815402331282105E-2</v>
      </c>
      <c r="L42" s="440">
        <f t="shared" si="9"/>
        <v>4.9923322026929808</v>
      </c>
      <c r="M42" s="256" t="s">
        <v>78</v>
      </c>
      <c r="N42" s="19">
        <v>1</v>
      </c>
      <c r="O42" s="31">
        <f t="shared" si="26"/>
        <v>6.41025641025641E-3</v>
      </c>
      <c r="P42" s="19">
        <v>1</v>
      </c>
      <c r="Q42" s="31">
        <f t="shared" si="27"/>
        <v>1.5384615384615385E-2</v>
      </c>
      <c r="R42" s="42">
        <v>10</v>
      </c>
      <c r="S42" s="31">
        <f t="shared" si="28"/>
        <v>1.4438348252959862E-3</v>
      </c>
      <c r="T42" s="283">
        <f t="shared" si="35"/>
        <v>8.9743589743589754E-3</v>
      </c>
      <c r="U42" s="283">
        <f t="shared" si="36"/>
        <v>2.4000000000000004</v>
      </c>
      <c r="V42" s="408" t="str">
        <f t="shared" si="10"/>
        <v/>
      </c>
      <c r="W42" s="408">
        <f t="shared" si="11"/>
        <v>2.4000000000000004</v>
      </c>
      <c r="X42" s="31">
        <f t="shared" si="37"/>
        <v>4.9664215849604242E-3</v>
      </c>
      <c r="Y42" s="31">
        <f t="shared" si="38"/>
        <v>4.4397435897435891</v>
      </c>
      <c r="Z42" s="408" t="str">
        <f t="shared" si="12"/>
        <v/>
      </c>
      <c r="AA42" s="408">
        <f t="shared" si="13"/>
        <v>4.4397435897435891</v>
      </c>
      <c r="AB42" s="31">
        <f t="shared" si="39"/>
        <v>8.9743589743589754E-3</v>
      </c>
      <c r="AC42" s="31">
        <f t="shared" si="40"/>
        <v>10.655384615384616</v>
      </c>
      <c r="AD42" s="408" t="str">
        <f t="shared" si="14"/>
        <v/>
      </c>
      <c r="AE42" s="408">
        <f t="shared" si="15"/>
        <v>10.655384615384616</v>
      </c>
      <c r="AF42" s="31"/>
      <c r="AG42" s="413">
        <f t="shared" si="22"/>
        <v>1.9397993311036789E-2</v>
      </c>
      <c r="AH42" s="413">
        <f>IF(Q42&gt;D42,Q42/D42,D42/Q42)</f>
        <v>2.2608695652173911</v>
      </c>
      <c r="AI42" s="413">
        <f t="shared" si="23"/>
        <v>5.5233715390740814E-3</v>
      </c>
      <c r="AJ42" s="482">
        <f>IF(S42&gt;F42,S42/F42,F42/S42)</f>
        <v>4.8254871279627087</v>
      </c>
      <c r="AK42" s="69"/>
      <c r="AL42" s="66"/>
      <c r="AM42" s="411"/>
    </row>
    <row r="43" spans="1:39" s="12" customFormat="1" x14ac:dyDescent="0.25">
      <c r="A43" s="12" t="s">
        <v>112</v>
      </c>
      <c r="B43" s="12" t="s">
        <v>500</v>
      </c>
      <c r="C43" s="15">
        <v>5</v>
      </c>
      <c r="D43" s="24">
        <f t="shared" si="24"/>
        <v>4.3478260869565216E-2</v>
      </c>
      <c r="E43" s="39">
        <v>114.9</v>
      </c>
      <c r="F43" s="24">
        <f t="shared" si="25"/>
        <v>1.8925106649317281E-2</v>
      </c>
      <c r="G43" s="271">
        <f>ABS(D43-F43)</f>
        <v>2.4553154220247935E-2</v>
      </c>
      <c r="H43" s="271">
        <f>IF(F43&gt;D43,F43/D43,D43/F43)</f>
        <v>2.2973852499337797</v>
      </c>
      <c r="I43" s="440" t="str">
        <f t="shared" si="6"/>
        <v/>
      </c>
      <c r="J43" s="440" t="str">
        <f t="shared" si="7"/>
        <v/>
      </c>
      <c r="K43" s="440">
        <f t="shared" si="8"/>
        <v>2.4553154220247935E-2</v>
      </c>
      <c r="L43" s="440">
        <f t="shared" si="9"/>
        <v>2.2973852499337797</v>
      </c>
      <c r="M43" s="256"/>
      <c r="N43" s="19">
        <v>10</v>
      </c>
      <c r="O43" s="31">
        <f t="shared" si="26"/>
        <v>6.4102564102564097E-2</v>
      </c>
      <c r="P43" s="19">
        <v>6</v>
      </c>
      <c r="Q43" s="31">
        <f t="shared" si="27"/>
        <v>9.2307692307692313E-2</v>
      </c>
      <c r="R43" s="42">
        <v>357</v>
      </c>
      <c r="S43" s="31">
        <f t="shared" si="28"/>
        <v>5.1544903263066703E-2</v>
      </c>
      <c r="T43" s="283">
        <f t="shared" si="35"/>
        <v>2.8205128205128216E-2</v>
      </c>
      <c r="U43" s="283">
        <f t="shared" si="36"/>
        <v>1.4400000000000002</v>
      </c>
      <c r="V43" s="408">
        <f t="shared" si="10"/>
        <v>1.4400000000000002</v>
      </c>
      <c r="W43" s="408" t="str">
        <f t="shared" si="11"/>
        <v/>
      </c>
      <c r="X43" s="31">
        <f t="shared" si="37"/>
        <v>1.2557660839497393E-2</v>
      </c>
      <c r="Y43" s="31">
        <f t="shared" si="38"/>
        <v>1.2436256553903613</v>
      </c>
      <c r="Z43" s="408">
        <f t="shared" si="12"/>
        <v>1.2436256553903613</v>
      </c>
      <c r="AA43" s="408" t="str">
        <f t="shared" si="13"/>
        <v/>
      </c>
      <c r="AB43" s="31">
        <f t="shared" si="39"/>
        <v>2.8205128205128216E-2</v>
      </c>
      <c r="AC43" s="31">
        <f t="shared" si="40"/>
        <v>1.7908209437621203</v>
      </c>
      <c r="AD43" s="408">
        <f t="shared" si="14"/>
        <v>1.7908209437621203</v>
      </c>
      <c r="AE43" s="408" t="str">
        <f t="shared" si="15"/>
        <v/>
      </c>
      <c r="AF43" s="31"/>
      <c r="AG43" s="408">
        <f t="shared" si="22"/>
        <v>4.8829431438127097E-2</v>
      </c>
      <c r="AH43" s="408">
        <f>IF(Q43&gt;D43,Q43/D43,D43/Q43)</f>
        <v>2.1230769230769231</v>
      </c>
      <c r="AI43" s="408">
        <f t="shared" si="23"/>
        <v>3.2619796613749419E-2</v>
      </c>
      <c r="AJ43" s="475">
        <f>IF(S43&gt;F43,S43/F43,F43/S43)</f>
        <v>2.7236255107141587</v>
      </c>
      <c r="AK43" s="69"/>
      <c r="AL43" s="66"/>
      <c r="AM43" s="411"/>
    </row>
    <row r="44" spans="1:39" s="12" customFormat="1" ht="15.75" thickBot="1" x14ac:dyDescent="0.3">
      <c r="A44" s="12" t="s">
        <v>113</v>
      </c>
      <c r="B44" s="12" t="s">
        <v>501</v>
      </c>
      <c r="C44" s="15">
        <v>3</v>
      </c>
      <c r="D44" s="24">
        <f t="shared" si="24"/>
        <v>2.6086956521739129E-2</v>
      </c>
      <c r="E44" s="39">
        <v>48.5</v>
      </c>
      <c r="F44" s="24">
        <f t="shared" si="25"/>
        <v>7.9884044603297476E-3</v>
      </c>
      <c r="G44" s="271">
        <f>ABS(D44-F44)</f>
        <v>1.8098552061409381E-2</v>
      </c>
      <c r="H44" s="271">
        <f>IF(F44&gt;D44,F44/D44,D44/F44)</f>
        <v>3.2656028686687586</v>
      </c>
      <c r="I44" s="440" t="str">
        <f t="shared" si="6"/>
        <v/>
      </c>
      <c r="J44" s="440" t="str">
        <f t="shared" si="7"/>
        <v/>
      </c>
      <c r="K44" s="440">
        <f t="shared" si="8"/>
        <v>1.8098552061409381E-2</v>
      </c>
      <c r="L44" s="440">
        <f t="shared" si="9"/>
        <v>3.2656028686687586</v>
      </c>
      <c r="M44" s="256" t="s">
        <v>76</v>
      </c>
      <c r="N44" s="19">
        <v>4</v>
      </c>
      <c r="O44" s="31">
        <f t="shared" si="26"/>
        <v>2.564102564102564E-2</v>
      </c>
      <c r="P44" s="19">
        <v>2</v>
      </c>
      <c r="Q44" s="31">
        <f t="shared" si="27"/>
        <v>3.0769230769230771E-2</v>
      </c>
      <c r="R44" s="42">
        <v>35</v>
      </c>
      <c r="S44" s="31">
        <f t="shared" si="28"/>
        <v>5.0534218885359512E-3</v>
      </c>
      <c r="T44" s="283">
        <f t="shared" si="35"/>
        <v>5.1282051282051308E-3</v>
      </c>
      <c r="U44" s="283">
        <f t="shared" si="36"/>
        <v>1.2000000000000002</v>
      </c>
      <c r="V44" s="408" t="str">
        <f t="shared" si="10"/>
        <v/>
      </c>
      <c r="W44" s="408">
        <f t="shared" si="11"/>
        <v>1.2000000000000002</v>
      </c>
      <c r="X44" s="31">
        <f t="shared" si="37"/>
        <v>2.0587603752489688E-2</v>
      </c>
      <c r="Y44" s="31">
        <f t="shared" si="38"/>
        <v>5.0739926739926737</v>
      </c>
      <c r="Z44" s="408" t="str">
        <f t="shared" si="12"/>
        <v/>
      </c>
      <c r="AA44" s="408">
        <f t="shared" si="13"/>
        <v>5.0739926739926737</v>
      </c>
      <c r="AB44" s="31">
        <f t="shared" si="39"/>
        <v>5.1282051282051308E-3</v>
      </c>
      <c r="AC44" s="31">
        <f t="shared" si="40"/>
        <v>6.0887912087912097</v>
      </c>
      <c r="AD44" s="408" t="str">
        <f t="shared" si="14"/>
        <v/>
      </c>
      <c r="AE44" s="408">
        <f t="shared" si="15"/>
        <v>6.0887912087912097</v>
      </c>
      <c r="AF44" s="31"/>
      <c r="AG44" s="412">
        <f t="shared" si="22"/>
        <v>4.6822742474916419E-3</v>
      </c>
      <c r="AH44" s="412">
        <f>IF(Q44&gt;D44,Q44/D44,D44/Q44)</f>
        <v>1.1794871794871795</v>
      </c>
      <c r="AI44" s="412">
        <f t="shared" si="23"/>
        <v>2.9349825717937964E-3</v>
      </c>
      <c r="AJ44" s="477">
        <f>IF(S44&gt;F44,S44/F44,F44/S44)</f>
        <v>1.5807911226355382</v>
      </c>
      <c r="AK44" s="69"/>
      <c r="AL44" s="66"/>
      <c r="AM44" s="411"/>
    </row>
    <row r="45" spans="1:39" s="12" customFormat="1" ht="15.75" thickBot="1" x14ac:dyDescent="0.3">
      <c r="A45" s="12" t="s">
        <v>114</v>
      </c>
      <c r="B45" s="12" t="s">
        <v>502</v>
      </c>
      <c r="C45" s="15">
        <v>7</v>
      </c>
      <c r="D45" s="24">
        <f t="shared" si="24"/>
        <v>6.0869565217391307E-2</v>
      </c>
      <c r="E45" s="39">
        <v>482.5</v>
      </c>
      <c r="F45" s="24">
        <f t="shared" si="25"/>
        <v>7.9472271177507284E-2</v>
      </c>
      <c r="G45" s="271">
        <f>ABS(D45-F45)</f>
        <v>1.8602705960115977E-2</v>
      </c>
      <c r="H45" s="271">
        <f>IF(F45&gt;D45,F45/D45,D45/F45)</f>
        <v>1.3056158836304768</v>
      </c>
      <c r="I45" s="440">
        <f t="shared" si="6"/>
        <v>1.8602705960115977E-2</v>
      </c>
      <c r="J45" s="440">
        <f t="shared" si="7"/>
        <v>1.3056158836304768</v>
      </c>
      <c r="K45" s="440" t="str">
        <f t="shared" si="8"/>
        <v/>
      </c>
      <c r="L45" s="440" t="str">
        <f t="shared" si="9"/>
        <v/>
      </c>
      <c r="M45" s="256" t="s">
        <v>77</v>
      </c>
      <c r="N45" s="19">
        <v>29</v>
      </c>
      <c r="O45" s="31">
        <f t="shared" si="26"/>
        <v>0.1858974358974359</v>
      </c>
      <c r="P45" s="19">
        <v>8</v>
      </c>
      <c r="Q45" s="31">
        <f t="shared" si="27"/>
        <v>0.12307692307692308</v>
      </c>
      <c r="R45" s="42">
        <v>2236</v>
      </c>
      <c r="S45" s="31">
        <f t="shared" si="28"/>
        <v>0.32284146693618249</v>
      </c>
      <c r="T45" s="283">
        <f t="shared" si="35"/>
        <v>6.2820512820512819E-2</v>
      </c>
      <c r="U45" s="283">
        <f t="shared" si="36"/>
        <v>1.5104166666666665</v>
      </c>
      <c r="V45" s="408">
        <f t="shared" si="10"/>
        <v>1.5104166666666665</v>
      </c>
      <c r="W45" s="408" t="str">
        <f t="shared" si="11"/>
        <v/>
      </c>
      <c r="X45" s="31">
        <f t="shared" si="37"/>
        <v>0.13694403103874658</v>
      </c>
      <c r="Y45" s="31">
        <f t="shared" si="38"/>
        <v>1.7366644428291196</v>
      </c>
      <c r="Z45" s="408">
        <f t="shared" si="12"/>
        <v>1.7366644428291196</v>
      </c>
      <c r="AA45" s="408" t="str">
        <f t="shared" si="13"/>
        <v/>
      </c>
      <c r="AB45" s="31">
        <f t="shared" si="39"/>
        <v>6.2820512820512819E-2</v>
      </c>
      <c r="AC45" s="31">
        <f t="shared" si="40"/>
        <v>2.6230869188564827</v>
      </c>
      <c r="AD45" s="408">
        <f t="shared" si="14"/>
        <v>2.6230869188564827</v>
      </c>
      <c r="AE45" s="408" t="str">
        <f t="shared" si="15"/>
        <v/>
      </c>
      <c r="AF45" s="410"/>
      <c r="AG45" s="416">
        <f t="shared" si="22"/>
        <v>6.2207357859531777E-2</v>
      </c>
      <c r="AH45" s="417">
        <f>IF(Q45&gt;D45,Q45/D45,D45/Q45)</f>
        <v>2.0219780219780219</v>
      </c>
      <c r="AI45" s="417">
        <f t="shared" si="23"/>
        <v>0.24336919575867522</v>
      </c>
      <c r="AJ45" s="483">
        <f>IF(S45&gt;F45,S45/F45,F45/S45)</f>
        <v>4.0623158512116992</v>
      </c>
      <c r="AK45" s="69"/>
      <c r="AL45" s="66"/>
      <c r="AM45" s="411"/>
    </row>
    <row r="46" spans="1:39" s="12" customFormat="1" x14ac:dyDescent="0.25">
      <c r="A46" s="12" t="s">
        <v>115</v>
      </c>
      <c r="B46" s="12" t="s">
        <v>503</v>
      </c>
      <c r="C46" s="15">
        <v>0</v>
      </c>
      <c r="D46" s="24">
        <f t="shared" si="24"/>
        <v>0</v>
      </c>
      <c r="E46" s="39">
        <v>0</v>
      </c>
      <c r="F46" s="24">
        <f t="shared" si="25"/>
        <v>0</v>
      </c>
      <c r="G46" s="271"/>
      <c r="H46" s="271"/>
      <c r="I46" s="440"/>
      <c r="J46" s="440"/>
      <c r="K46" s="440"/>
      <c r="L46" s="440"/>
      <c r="M46" s="256"/>
      <c r="N46" s="19">
        <v>1</v>
      </c>
      <c r="O46" s="31">
        <f t="shared" si="26"/>
        <v>6.41025641025641E-3</v>
      </c>
      <c r="P46" s="19">
        <v>1</v>
      </c>
      <c r="Q46" s="31">
        <f t="shared" si="27"/>
        <v>1.5384615384615385E-2</v>
      </c>
      <c r="R46" s="42">
        <v>10</v>
      </c>
      <c r="S46" s="31">
        <f t="shared" si="28"/>
        <v>1.4438348252959862E-3</v>
      </c>
      <c r="T46" s="283">
        <f t="shared" si="35"/>
        <v>8.9743589743589754E-3</v>
      </c>
      <c r="U46" s="283">
        <f t="shared" si="36"/>
        <v>2.4000000000000004</v>
      </c>
      <c r="V46" s="408" t="str">
        <f t="shared" si="10"/>
        <v/>
      </c>
      <c r="W46" s="408">
        <f t="shared" si="11"/>
        <v>2.4000000000000004</v>
      </c>
      <c r="X46" s="31">
        <f t="shared" si="37"/>
        <v>4.9664215849604242E-3</v>
      </c>
      <c r="Y46" s="31">
        <f t="shared" si="38"/>
        <v>4.4397435897435891</v>
      </c>
      <c r="Z46" s="408" t="str">
        <f t="shared" si="12"/>
        <v/>
      </c>
      <c r="AA46" s="408">
        <f t="shared" si="13"/>
        <v>4.4397435897435891</v>
      </c>
      <c r="AB46" s="31">
        <f t="shared" si="39"/>
        <v>8.9743589743589754E-3</v>
      </c>
      <c r="AC46" s="31">
        <f t="shared" si="40"/>
        <v>10.655384615384616</v>
      </c>
      <c r="AD46" s="408" t="str">
        <f t="shared" si="14"/>
        <v/>
      </c>
      <c r="AE46" s="408">
        <f t="shared" si="15"/>
        <v>10.655384615384616</v>
      </c>
      <c r="AF46" s="31"/>
      <c r="AG46" s="413">
        <f t="shared" si="22"/>
        <v>1.5384615384615385E-2</v>
      </c>
      <c r="AH46" s="418"/>
      <c r="AI46" s="413">
        <f t="shared" si="23"/>
        <v>1.4438348252959862E-3</v>
      </c>
      <c r="AJ46" s="479"/>
      <c r="AK46" s="69"/>
      <c r="AL46" s="66"/>
      <c r="AM46" s="411"/>
    </row>
    <row r="47" spans="1:39" s="12" customFormat="1" x14ac:dyDescent="0.25">
      <c r="A47" s="12" t="s">
        <v>116</v>
      </c>
      <c r="B47" s="12" t="s">
        <v>504</v>
      </c>
      <c r="C47" s="15">
        <v>0</v>
      </c>
      <c r="D47" s="24">
        <f t="shared" si="24"/>
        <v>0</v>
      </c>
      <c r="E47" s="39">
        <v>0</v>
      </c>
      <c r="F47" s="24">
        <f t="shared" si="25"/>
        <v>0</v>
      </c>
      <c r="G47" s="271"/>
      <c r="H47" s="271"/>
      <c r="I47" s="440"/>
      <c r="J47" s="440"/>
      <c r="K47" s="440"/>
      <c r="L47" s="440"/>
      <c r="M47" s="256"/>
      <c r="N47" s="19">
        <v>1</v>
      </c>
      <c r="O47" s="31">
        <f t="shared" si="26"/>
        <v>6.41025641025641E-3</v>
      </c>
      <c r="P47" s="19">
        <v>1</v>
      </c>
      <c r="Q47" s="31">
        <f t="shared" si="27"/>
        <v>1.5384615384615385E-2</v>
      </c>
      <c r="R47" s="42">
        <v>20</v>
      </c>
      <c r="S47" s="31">
        <f t="shared" si="28"/>
        <v>2.8876696505919725E-3</v>
      </c>
      <c r="T47" s="283">
        <f t="shared" si="35"/>
        <v>8.9743589743589754E-3</v>
      </c>
      <c r="U47" s="283">
        <f t="shared" si="36"/>
        <v>2.4000000000000004</v>
      </c>
      <c r="V47" s="408" t="str">
        <f t="shared" si="10"/>
        <v/>
      </c>
      <c r="W47" s="408">
        <f t="shared" si="11"/>
        <v>2.4000000000000004</v>
      </c>
      <c r="X47" s="31">
        <f t="shared" si="37"/>
        <v>3.5225867596644376E-3</v>
      </c>
      <c r="Y47" s="31">
        <f t="shared" si="38"/>
        <v>2.2198717948717945</v>
      </c>
      <c r="Z47" s="408" t="str">
        <f t="shared" si="12"/>
        <v/>
      </c>
      <c r="AA47" s="408">
        <f t="shared" si="13"/>
        <v>2.2198717948717945</v>
      </c>
      <c r="AB47" s="31">
        <f t="shared" si="39"/>
        <v>8.9743589743589754E-3</v>
      </c>
      <c r="AC47" s="31">
        <f t="shared" si="40"/>
        <v>5.3276923076923079</v>
      </c>
      <c r="AD47" s="408" t="str">
        <f t="shared" si="14"/>
        <v/>
      </c>
      <c r="AE47" s="408">
        <f t="shared" si="15"/>
        <v>5.3276923076923079</v>
      </c>
      <c r="AF47" s="31"/>
      <c r="AG47" s="408">
        <f t="shared" si="22"/>
        <v>1.5384615384615385E-2</v>
      </c>
      <c r="AH47" s="409"/>
      <c r="AI47" s="408">
        <f t="shared" si="23"/>
        <v>2.8876696505919725E-3</v>
      </c>
      <c r="AJ47" s="480"/>
      <c r="AK47" s="69"/>
      <c r="AL47" s="66"/>
      <c r="AM47" s="411"/>
    </row>
    <row r="48" spans="1:39" s="12" customFormat="1" x14ac:dyDescent="0.25">
      <c r="A48" s="12" t="s">
        <v>117</v>
      </c>
      <c r="B48" s="12" t="s">
        <v>505</v>
      </c>
      <c r="C48" s="15">
        <v>2</v>
      </c>
      <c r="D48" s="24">
        <f t="shared" si="24"/>
        <v>1.7391304347826087E-2</v>
      </c>
      <c r="E48" s="39">
        <v>246.3</v>
      </c>
      <c r="F48" s="24">
        <f t="shared" si="25"/>
        <v>4.0567917908849838E-2</v>
      </c>
      <c r="G48" s="271">
        <f t="shared" ref="G48:G53" si="41">ABS(D48-F48)</f>
        <v>2.317661356102375E-2</v>
      </c>
      <c r="H48" s="271">
        <f t="shared" ref="H48:H53" si="42">IF(F48&gt;D48,F48/D48,D48/F48)</f>
        <v>2.3326552797588658</v>
      </c>
      <c r="I48" s="440" t="str">
        <f t="shared" si="6"/>
        <v/>
      </c>
      <c r="J48" s="440" t="str">
        <f t="shared" si="7"/>
        <v/>
      </c>
      <c r="K48" s="440">
        <f t="shared" si="8"/>
        <v>2.317661356102375E-2</v>
      </c>
      <c r="L48" s="440">
        <f t="shared" si="9"/>
        <v>2.3326552797588658</v>
      </c>
      <c r="M48" s="256" t="s">
        <v>75</v>
      </c>
      <c r="N48" s="19">
        <v>1</v>
      </c>
      <c r="O48" s="31">
        <f t="shared" si="26"/>
        <v>6.41025641025641E-3</v>
      </c>
      <c r="P48" s="19">
        <v>1</v>
      </c>
      <c r="Q48" s="31">
        <f t="shared" si="27"/>
        <v>1.5384615384615385E-2</v>
      </c>
      <c r="R48" s="42">
        <v>20</v>
      </c>
      <c r="S48" s="31">
        <f t="shared" si="28"/>
        <v>2.8876696505919725E-3</v>
      </c>
      <c r="T48" s="283">
        <f t="shared" si="35"/>
        <v>8.9743589743589754E-3</v>
      </c>
      <c r="U48" s="283">
        <f t="shared" si="36"/>
        <v>2.4000000000000004</v>
      </c>
      <c r="V48" s="408" t="str">
        <f t="shared" si="10"/>
        <v/>
      </c>
      <c r="W48" s="408">
        <f t="shared" si="11"/>
        <v>2.4000000000000004</v>
      </c>
      <c r="X48" s="31">
        <f t="shared" si="37"/>
        <v>3.5225867596644376E-3</v>
      </c>
      <c r="Y48" s="31">
        <f t="shared" si="38"/>
        <v>2.2198717948717945</v>
      </c>
      <c r="Z48" s="408" t="str">
        <f t="shared" si="12"/>
        <v/>
      </c>
      <c r="AA48" s="408">
        <f t="shared" si="13"/>
        <v>2.2198717948717945</v>
      </c>
      <c r="AB48" s="31">
        <f t="shared" si="39"/>
        <v>8.9743589743589754E-3</v>
      </c>
      <c r="AC48" s="31">
        <f t="shared" si="40"/>
        <v>5.3276923076923079</v>
      </c>
      <c r="AD48" s="408" t="str">
        <f t="shared" si="14"/>
        <v/>
      </c>
      <c r="AE48" s="408">
        <f t="shared" si="15"/>
        <v>5.3276923076923079</v>
      </c>
      <c r="AF48" s="31"/>
      <c r="AG48" s="408">
        <f t="shared" si="22"/>
        <v>2.0066889632107017E-3</v>
      </c>
      <c r="AH48" s="408">
        <f>IF(Q48&gt;D48,Q48/D48,D48/Q48)</f>
        <v>1.1304347826086956</v>
      </c>
      <c r="AI48" s="408">
        <f t="shared" si="23"/>
        <v>3.7680248258257866E-2</v>
      </c>
      <c r="AJ48" s="475">
        <f>IF(S48&gt;F48,S48/F48,F48/S48)</f>
        <v>14.048669971834698</v>
      </c>
      <c r="AK48" s="69"/>
      <c r="AL48" s="66"/>
      <c r="AM48" s="411"/>
    </row>
    <row r="49" spans="1:39" s="12" customFormat="1" x14ac:dyDescent="0.25">
      <c r="A49" s="12" t="s">
        <v>118</v>
      </c>
      <c r="B49" s="12" t="s">
        <v>506</v>
      </c>
      <c r="C49" s="15">
        <v>3</v>
      </c>
      <c r="D49" s="24">
        <f t="shared" si="24"/>
        <v>2.6086956521739129E-2</v>
      </c>
      <c r="E49" s="39">
        <v>75.900000000000006</v>
      </c>
      <c r="F49" s="24">
        <f t="shared" si="25"/>
        <v>1.2501441206990265E-2</v>
      </c>
      <c r="G49" s="271">
        <f t="shared" si="41"/>
        <v>1.3585515314748864E-2</v>
      </c>
      <c r="H49" s="271">
        <f t="shared" si="42"/>
        <v>2.0867159305722631</v>
      </c>
      <c r="I49" s="440" t="str">
        <f t="shared" si="6"/>
        <v/>
      </c>
      <c r="J49" s="440" t="str">
        <f t="shared" si="7"/>
        <v/>
      </c>
      <c r="K49" s="440">
        <f t="shared" si="8"/>
        <v>1.3585515314748864E-2</v>
      </c>
      <c r="L49" s="440">
        <f t="shared" si="9"/>
        <v>2.0867159305722631</v>
      </c>
      <c r="M49" s="256"/>
      <c r="N49" s="19">
        <v>12</v>
      </c>
      <c r="O49" s="31">
        <f t="shared" si="26"/>
        <v>7.6923076923076927E-2</v>
      </c>
      <c r="P49" s="19">
        <v>1</v>
      </c>
      <c r="Q49" s="31">
        <f t="shared" si="27"/>
        <v>1.5384615384615385E-2</v>
      </c>
      <c r="R49" s="42">
        <v>1365</v>
      </c>
      <c r="S49" s="31">
        <f t="shared" si="28"/>
        <v>0.19708345365290211</v>
      </c>
      <c r="T49" s="283">
        <f t="shared" si="35"/>
        <v>6.1538461538461542E-2</v>
      </c>
      <c r="U49" s="283">
        <f t="shared" si="36"/>
        <v>5</v>
      </c>
      <c r="V49" s="408" t="str">
        <f t="shared" si="10"/>
        <v/>
      </c>
      <c r="W49" s="408">
        <f t="shared" si="11"/>
        <v>5</v>
      </c>
      <c r="X49" s="31">
        <f t="shared" si="37"/>
        <v>0.12016037672982519</v>
      </c>
      <c r="Y49" s="31">
        <f t="shared" si="38"/>
        <v>2.5620848974877273</v>
      </c>
      <c r="Z49" s="408">
        <f t="shared" si="12"/>
        <v>2.5620848974877273</v>
      </c>
      <c r="AA49" s="408" t="str">
        <f t="shared" si="13"/>
        <v/>
      </c>
      <c r="AB49" s="31">
        <f t="shared" si="39"/>
        <v>6.1538461538461542E-2</v>
      </c>
      <c r="AC49" s="31">
        <f t="shared" si="40"/>
        <v>12.810424487438636</v>
      </c>
      <c r="AD49" s="408" t="str">
        <f t="shared" si="14"/>
        <v/>
      </c>
      <c r="AE49" s="408">
        <f t="shared" si="15"/>
        <v>12.810424487438636</v>
      </c>
      <c r="AF49" s="31"/>
      <c r="AG49" s="408">
        <f t="shared" si="22"/>
        <v>1.0702341137123744E-2</v>
      </c>
      <c r="AH49" s="408">
        <f>IF(Q49&gt;D49,Q49/D49,D49/Q49)</f>
        <v>1.6956521739130432</v>
      </c>
      <c r="AI49" s="408">
        <f t="shared" si="23"/>
        <v>0.18458201244591185</v>
      </c>
      <c r="AJ49" s="475">
        <f>IF(S49&gt;F49,S49/F49,F49/S49)</f>
        <v>15.764858658272262</v>
      </c>
      <c r="AK49" s="69"/>
      <c r="AL49" s="66"/>
      <c r="AM49" s="411"/>
    </row>
    <row r="50" spans="1:39" s="12" customFormat="1" x14ac:dyDescent="0.25">
      <c r="A50" s="12" t="s">
        <v>86</v>
      </c>
      <c r="B50" s="12" t="s">
        <v>507</v>
      </c>
      <c r="C50" s="15">
        <v>1</v>
      </c>
      <c r="D50" s="24">
        <f t="shared" si="24"/>
        <v>8.6956521739130436E-3</v>
      </c>
      <c r="E50" s="39">
        <v>20.7</v>
      </c>
      <c r="F50" s="24">
        <f t="shared" si="25"/>
        <v>3.4094839655427994E-3</v>
      </c>
      <c r="G50" s="271">
        <f t="shared" si="41"/>
        <v>5.2861682083702437E-3</v>
      </c>
      <c r="H50" s="271">
        <f t="shared" si="42"/>
        <v>2.5504305818105442</v>
      </c>
      <c r="I50" s="440" t="str">
        <f t="shared" si="6"/>
        <v/>
      </c>
      <c r="J50" s="440" t="str">
        <f t="shared" si="7"/>
        <v/>
      </c>
      <c r="K50" s="440">
        <f t="shared" si="8"/>
        <v>5.2861682083702437E-3</v>
      </c>
      <c r="L50" s="440">
        <f t="shared" si="9"/>
        <v>2.5504305818105442</v>
      </c>
      <c r="M50" s="256" t="s">
        <v>80</v>
      </c>
      <c r="N50" s="19">
        <v>4</v>
      </c>
      <c r="O50" s="31">
        <f t="shared" si="26"/>
        <v>2.564102564102564E-2</v>
      </c>
      <c r="P50" s="19">
        <v>4</v>
      </c>
      <c r="Q50" s="31">
        <f t="shared" si="27"/>
        <v>6.1538461538461542E-2</v>
      </c>
      <c r="R50" s="42">
        <v>112</v>
      </c>
      <c r="S50" s="31">
        <f t="shared" si="28"/>
        <v>1.6170950043315046E-2</v>
      </c>
      <c r="T50" s="283">
        <f t="shared" si="35"/>
        <v>3.5897435897435902E-2</v>
      </c>
      <c r="U50" s="283">
        <f t="shared" si="36"/>
        <v>2.4000000000000004</v>
      </c>
      <c r="V50" s="408" t="str">
        <f t="shared" si="10"/>
        <v/>
      </c>
      <c r="W50" s="408">
        <f t="shared" si="11"/>
        <v>2.4000000000000004</v>
      </c>
      <c r="X50" s="31">
        <f t="shared" si="37"/>
        <v>9.4700755977105942E-3</v>
      </c>
      <c r="Y50" s="31">
        <f t="shared" si="38"/>
        <v>1.5856227106227105</v>
      </c>
      <c r="Z50" s="408" t="str">
        <f t="shared" si="12"/>
        <v/>
      </c>
      <c r="AA50" s="408">
        <f t="shared" si="13"/>
        <v>1.5856227106227105</v>
      </c>
      <c r="AB50" s="31">
        <f t="shared" si="39"/>
        <v>3.5897435897435902E-2</v>
      </c>
      <c r="AC50" s="31">
        <f t="shared" si="40"/>
        <v>3.8054945054945053</v>
      </c>
      <c r="AD50" s="408" t="str">
        <f t="shared" si="14"/>
        <v/>
      </c>
      <c r="AE50" s="408">
        <f t="shared" si="15"/>
        <v>3.8054945054945053</v>
      </c>
      <c r="AF50" s="31"/>
      <c r="AG50" s="408">
        <f t="shared" si="22"/>
        <v>5.28428093645485E-2</v>
      </c>
      <c r="AH50" s="408">
        <f>IF(Q50&gt;D50,Q50/D50,D50/Q50)</f>
        <v>7.0769230769230775</v>
      </c>
      <c r="AI50" s="408">
        <f t="shared" si="23"/>
        <v>1.2761466077772246E-2</v>
      </c>
      <c r="AJ50" s="475">
        <f>IF(S50&gt;F50,S50/F50,F50/S50)</f>
        <v>4.7429318356511425</v>
      </c>
      <c r="AK50" s="69"/>
      <c r="AL50" s="66"/>
      <c r="AM50" s="411"/>
    </row>
    <row r="51" spans="1:39" s="12" customFormat="1" x14ac:dyDescent="0.25">
      <c r="A51" s="12" t="s">
        <v>87</v>
      </c>
      <c r="B51" s="12" t="s">
        <v>508</v>
      </c>
      <c r="C51" s="15">
        <v>4</v>
      </c>
      <c r="D51" s="24">
        <f t="shared" si="24"/>
        <v>3.4782608695652174E-2</v>
      </c>
      <c r="E51" s="39">
        <v>183.5</v>
      </c>
      <c r="F51" s="24">
        <f t="shared" si="25"/>
        <v>3.0224169453000181E-2</v>
      </c>
      <c r="G51" s="271">
        <f t="shared" si="41"/>
        <v>4.5584392426519932E-3</v>
      </c>
      <c r="H51" s="271">
        <f t="shared" si="42"/>
        <v>1.1508209927733681</v>
      </c>
      <c r="I51" s="440" t="str">
        <f t="shared" si="6"/>
        <v/>
      </c>
      <c r="J51" s="440" t="str">
        <f t="shared" si="7"/>
        <v/>
      </c>
      <c r="K51" s="440">
        <f t="shared" si="8"/>
        <v>4.5584392426519932E-3</v>
      </c>
      <c r="L51" s="440">
        <f t="shared" si="9"/>
        <v>1.1508209927733681</v>
      </c>
      <c r="M51" s="24"/>
      <c r="N51" s="19">
        <v>1</v>
      </c>
      <c r="O51" s="31">
        <f t="shared" si="26"/>
        <v>6.41025641025641E-3</v>
      </c>
      <c r="P51" s="19">
        <v>1</v>
      </c>
      <c r="Q51" s="31">
        <f t="shared" si="27"/>
        <v>1.5384615384615385E-2</v>
      </c>
      <c r="R51" s="42">
        <v>631</v>
      </c>
      <c r="S51" s="31">
        <f t="shared" si="28"/>
        <v>9.1105977476176728E-2</v>
      </c>
      <c r="T51" s="283">
        <f t="shared" si="35"/>
        <v>8.9743589743589754E-3</v>
      </c>
      <c r="U51" s="283">
        <f t="shared" si="36"/>
        <v>2.4000000000000004</v>
      </c>
      <c r="V51" s="408" t="str">
        <f t="shared" si="10"/>
        <v/>
      </c>
      <c r="W51" s="408">
        <f t="shared" si="11"/>
        <v>2.4000000000000004</v>
      </c>
      <c r="X51" s="31">
        <f t="shared" si="37"/>
        <v>8.4695721065920312E-2</v>
      </c>
      <c r="Y51" s="31">
        <f t="shared" si="38"/>
        <v>14.212532486283569</v>
      </c>
      <c r="Z51" s="408" t="str">
        <f t="shared" si="12"/>
        <v/>
      </c>
      <c r="AA51" s="408">
        <f t="shared" si="13"/>
        <v>14.212532486283569</v>
      </c>
      <c r="AB51" s="31">
        <f t="shared" si="39"/>
        <v>8.9743589743589754E-3</v>
      </c>
      <c r="AC51" s="31">
        <f t="shared" si="40"/>
        <v>5.9218885359514868</v>
      </c>
      <c r="AD51" s="408" t="str">
        <f t="shared" si="14"/>
        <v/>
      </c>
      <c r="AE51" s="408">
        <f t="shared" si="15"/>
        <v>5.9218885359514868</v>
      </c>
      <c r="AF51" s="31"/>
      <c r="AG51" s="408">
        <f t="shared" si="22"/>
        <v>1.9397993311036789E-2</v>
      </c>
      <c r="AH51" s="408">
        <f>IF(Q51&gt;D51,Q51/D51,D51/Q51)</f>
        <v>2.2608695652173911</v>
      </c>
      <c r="AI51" s="408">
        <f t="shared" si="23"/>
        <v>6.0881808023176547E-2</v>
      </c>
      <c r="AJ51" s="475">
        <f>IF(S51&gt;F51,S51/F51,F51/S51)</f>
        <v>3.0143418040932519</v>
      </c>
      <c r="AK51" s="69"/>
      <c r="AL51" s="66"/>
      <c r="AM51" s="411"/>
    </row>
    <row r="52" spans="1:39" s="12" customFormat="1" x14ac:dyDescent="0.25">
      <c r="A52" s="12" t="s">
        <v>88</v>
      </c>
      <c r="B52" s="12" t="s">
        <v>509</v>
      </c>
      <c r="C52" s="15">
        <v>1</v>
      </c>
      <c r="D52" s="24">
        <f t="shared" si="24"/>
        <v>8.6956521739130436E-3</v>
      </c>
      <c r="E52" s="39">
        <v>74.2</v>
      </c>
      <c r="F52" s="24">
        <f t="shared" si="25"/>
        <v>1.2221435277452935E-2</v>
      </c>
      <c r="G52" s="271">
        <f t="shared" si="41"/>
        <v>3.5257831035398913E-3</v>
      </c>
      <c r="H52" s="271">
        <f t="shared" si="42"/>
        <v>1.4054650569070875</v>
      </c>
      <c r="I52" s="440" t="str">
        <f t="shared" si="6"/>
        <v/>
      </c>
      <c r="J52" s="440" t="str">
        <f t="shared" si="7"/>
        <v/>
      </c>
      <c r="K52" s="440">
        <f t="shared" si="8"/>
        <v>3.5257831035398913E-3</v>
      </c>
      <c r="L52" s="440">
        <f t="shared" si="9"/>
        <v>1.4054650569070875</v>
      </c>
      <c r="M52" s="24"/>
      <c r="N52" s="19">
        <v>0</v>
      </c>
      <c r="O52" s="31">
        <f t="shared" si="26"/>
        <v>0</v>
      </c>
      <c r="P52" s="19">
        <v>0</v>
      </c>
      <c r="Q52" s="31">
        <f t="shared" si="27"/>
        <v>0</v>
      </c>
      <c r="R52" s="42">
        <v>0</v>
      </c>
      <c r="S52" s="31">
        <f t="shared" si="28"/>
        <v>0</v>
      </c>
      <c r="T52" s="283"/>
      <c r="U52" s="283"/>
      <c r="V52" s="408"/>
      <c r="W52" s="408"/>
      <c r="X52" s="31"/>
      <c r="Y52" s="31"/>
      <c r="Z52" s="408"/>
      <c r="AA52" s="408"/>
      <c r="AB52" s="31"/>
      <c r="AC52" s="31"/>
      <c r="AD52" s="408"/>
      <c r="AE52" s="408"/>
      <c r="AF52" s="31"/>
      <c r="AG52" s="408">
        <f t="shared" si="22"/>
        <v>8.6956521739130436E-3</v>
      </c>
      <c r="AH52" s="409"/>
      <c r="AI52" s="408">
        <f t="shared" si="23"/>
        <v>1.2221435277452935E-2</v>
      </c>
      <c r="AJ52" s="480"/>
      <c r="AK52" s="69"/>
      <c r="AL52" s="66"/>
      <c r="AM52" s="411"/>
    </row>
    <row r="53" spans="1:39" s="12" customFormat="1" x14ac:dyDescent="0.25">
      <c r="A53" s="12" t="s">
        <v>89</v>
      </c>
      <c r="B53" s="12" t="s">
        <v>510</v>
      </c>
      <c r="C53" s="15">
        <v>2</v>
      </c>
      <c r="D53" s="24">
        <f t="shared" si="24"/>
        <v>1.7391304347826087E-2</v>
      </c>
      <c r="E53" s="39">
        <v>79</v>
      </c>
      <c r="F53" s="24">
        <f t="shared" si="25"/>
        <v>1.3012040254970105E-2</v>
      </c>
      <c r="G53" s="271">
        <f t="shared" si="41"/>
        <v>4.3792640928559824E-3</v>
      </c>
      <c r="H53" s="271">
        <f t="shared" si="42"/>
        <v>1.3365547605943864</v>
      </c>
      <c r="I53" s="440" t="str">
        <f t="shared" si="6"/>
        <v/>
      </c>
      <c r="J53" s="440" t="str">
        <f t="shared" si="7"/>
        <v/>
      </c>
      <c r="K53" s="440">
        <f t="shared" si="8"/>
        <v>4.3792640928559824E-3</v>
      </c>
      <c r="L53" s="440">
        <f t="shared" si="9"/>
        <v>1.3365547605943864</v>
      </c>
      <c r="M53" s="24"/>
      <c r="N53" s="19">
        <v>2</v>
      </c>
      <c r="O53" s="31">
        <f t="shared" si="26"/>
        <v>1.282051282051282E-2</v>
      </c>
      <c r="P53" s="21">
        <v>2</v>
      </c>
      <c r="Q53" s="31">
        <f t="shared" si="27"/>
        <v>3.0769230769230771E-2</v>
      </c>
      <c r="R53" s="42">
        <v>34</v>
      </c>
      <c r="S53" s="31">
        <f t="shared" si="28"/>
        <v>4.9090384060063528E-3</v>
      </c>
      <c r="T53" s="283">
        <f>ABS(O53-Q53)</f>
        <v>1.7948717948717951E-2</v>
      </c>
      <c r="U53" s="283">
        <f>IF(Q53&gt;O53,Q53/O53,O53/Q53)</f>
        <v>2.4000000000000004</v>
      </c>
      <c r="V53" s="408" t="str">
        <f t="shared" si="10"/>
        <v/>
      </c>
      <c r="W53" s="408">
        <f t="shared" si="11"/>
        <v>2.4000000000000004</v>
      </c>
      <c r="X53" s="31">
        <f>ABS(O53-S53)</f>
        <v>7.9114744145064673E-3</v>
      </c>
      <c r="Y53" s="31">
        <f>IF(S53&gt;O53,S53/O53,O53/S53)</f>
        <v>2.6116138763197587</v>
      </c>
      <c r="Z53" s="408" t="str">
        <f t="shared" si="12"/>
        <v/>
      </c>
      <c r="AA53" s="408">
        <f t="shared" si="13"/>
        <v>2.6116138763197587</v>
      </c>
      <c r="AB53" s="31">
        <f>ABS(O53-Q53)</f>
        <v>1.7948717948717951E-2</v>
      </c>
      <c r="AC53" s="31">
        <f>IF(S53&gt;Q53,S53/Q53,Q53/S53)</f>
        <v>6.2678733031674216</v>
      </c>
      <c r="AD53" s="408" t="str">
        <f t="shared" si="14"/>
        <v/>
      </c>
      <c r="AE53" s="408">
        <f t="shared" si="15"/>
        <v>6.2678733031674216</v>
      </c>
      <c r="AF53" s="31"/>
      <c r="AG53" s="408">
        <f t="shared" si="22"/>
        <v>1.3377926421404684E-2</v>
      </c>
      <c r="AH53" s="408">
        <f>IF(Q53&gt;D53,Q53/D53,D53/Q53)</f>
        <v>1.7692307692307694</v>
      </c>
      <c r="AI53" s="408">
        <f t="shared" si="23"/>
        <v>8.103001848963752E-3</v>
      </c>
      <c r="AJ53" s="475">
        <f>IF(S53&gt;F53,S53/F53,F53/S53)</f>
        <v>2.6506291413506751</v>
      </c>
      <c r="AK53" s="69"/>
      <c r="AL53" s="66"/>
      <c r="AM53" s="411"/>
    </row>
    <row r="54" spans="1:39" s="79" customFormat="1" x14ac:dyDescent="0.25">
      <c r="A54" s="254" t="s">
        <v>121</v>
      </c>
      <c r="B54" s="254" t="s">
        <v>511</v>
      </c>
      <c r="C54" s="262">
        <v>0</v>
      </c>
      <c r="D54" s="256">
        <f t="shared" si="24"/>
        <v>0</v>
      </c>
      <c r="E54" s="262">
        <v>0</v>
      </c>
      <c r="F54" s="256">
        <f t="shared" si="25"/>
        <v>0</v>
      </c>
      <c r="G54" s="271"/>
      <c r="H54" s="271"/>
      <c r="I54" s="440"/>
      <c r="J54" s="440"/>
      <c r="K54" s="440"/>
      <c r="L54" s="440"/>
      <c r="M54" s="256"/>
      <c r="N54" s="263">
        <v>0</v>
      </c>
      <c r="O54" s="259">
        <f t="shared" si="26"/>
        <v>0</v>
      </c>
      <c r="P54" s="263">
        <v>0</v>
      </c>
      <c r="Q54" s="259">
        <f t="shared" si="27"/>
        <v>0</v>
      </c>
      <c r="R54" s="263">
        <v>0</v>
      </c>
      <c r="S54" s="259">
        <f t="shared" si="28"/>
        <v>0</v>
      </c>
      <c r="T54" s="283"/>
      <c r="U54" s="283"/>
      <c r="V54" s="408"/>
      <c r="W54" s="408"/>
      <c r="X54" s="31"/>
      <c r="Y54" s="31"/>
      <c r="Z54" s="408"/>
      <c r="AA54" s="408"/>
      <c r="AB54" s="31"/>
      <c r="AC54" s="31"/>
      <c r="AD54" s="408"/>
      <c r="AE54" s="408"/>
      <c r="AF54" s="259"/>
      <c r="AG54" s="408">
        <f t="shared" si="22"/>
        <v>0</v>
      </c>
      <c r="AH54" s="409"/>
      <c r="AI54" s="408">
        <f t="shared" si="23"/>
        <v>0</v>
      </c>
      <c r="AJ54" s="480"/>
      <c r="AK54" s="77"/>
      <c r="AL54" s="78"/>
    </row>
    <row r="55" spans="1:39" x14ac:dyDescent="0.25">
      <c r="A55" s="12" t="s">
        <v>123</v>
      </c>
      <c r="B55" s="12" t="s">
        <v>512</v>
      </c>
      <c r="C55" s="250">
        <v>0</v>
      </c>
      <c r="D55" s="24">
        <f t="shared" si="24"/>
        <v>0</v>
      </c>
      <c r="E55" s="250">
        <v>0</v>
      </c>
      <c r="F55" s="24">
        <f t="shared" si="25"/>
        <v>0</v>
      </c>
      <c r="G55" s="271"/>
      <c r="H55" s="271"/>
      <c r="I55" s="440"/>
      <c r="J55" s="440"/>
      <c r="K55" s="440"/>
      <c r="L55" s="440"/>
      <c r="M55" s="24"/>
      <c r="N55" s="251">
        <v>2</v>
      </c>
      <c r="O55" s="31">
        <f t="shared" si="26"/>
        <v>1.282051282051282E-2</v>
      </c>
      <c r="P55" s="251">
        <v>1</v>
      </c>
      <c r="Q55" s="31">
        <f t="shared" si="27"/>
        <v>1.5384615384615385E-2</v>
      </c>
      <c r="R55" s="251">
        <v>83</v>
      </c>
      <c r="S55" s="31">
        <f t="shared" si="28"/>
        <v>1.1983829049956684E-2</v>
      </c>
      <c r="T55" s="283">
        <f>ABS(O55-Q55)</f>
        <v>2.5641025641025654E-3</v>
      </c>
      <c r="U55" s="283">
        <f>IF(Q55&gt;O55,Q55/O55,O55/Q55)</f>
        <v>1.2000000000000002</v>
      </c>
      <c r="V55" s="408" t="str">
        <f t="shared" si="10"/>
        <v/>
      </c>
      <c r="W55" s="408">
        <f t="shared" si="11"/>
        <v>1.2000000000000002</v>
      </c>
      <c r="X55" s="31">
        <f>ABS(O55-S55)</f>
        <v>8.3668377055613578E-4</v>
      </c>
      <c r="Y55" s="31">
        <f>IF(S55&gt;O55,S55/O55,O55/S55)</f>
        <v>1.0698177324683349</v>
      </c>
      <c r="Z55" s="408" t="str">
        <f t="shared" si="12"/>
        <v/>
      </c>
      <c r="AA55" s="408">
        <f t="shared" si="13"/>
        <v>1.0698177324683349</v>
      </c>
      <c r="AB55" s="31">
        <f>ABS(O55-Q55)</f>
        <v>2.5641025641025654E-3</v>
      </c>
      <c r="AC55" s="31">
        <f>IF(S55&gt;Q55,S55/Q55,Q55/S55)</f>
        <v>1.283781278962002</v>
      </c>
      <c r="AD55" s="408" t="str">
        <f t="shared" si="14"/>
        <v/>
      </c>
      <c r="AE55" s="408">
        <f t="shared" si="15"/>
        <v>1.283781278962002</v>
      </c>
      <c r="AF55" s="31"/>
      <c r="AG55" s="408">
        <f t="shared" si="22"/>
        <v>1.5384615384615385E-2</v>
      </c>
      <c r="AH55" s="409"/>
      <c r="AI55" s="408">
        <f t="shared" si="23"/>
        <v>1.1983829049956684E-2</v>
      </c>
      <c r="AJ55" s="480"/>
      <c r="AK55" s="69"/>
      <c r="AL55" s="66"/>
    </row>
    <row r="56" spans="1:39" s="79" customFormat="1" x14ac:dyDescent="0.25">
      <c r="A56" s="254" t="s">
        <v>122</v>
      </c>
      <c r="B56" s="254" t="s">
        <v>513</v>
      </c>
      <c r="C56" s="262">
        <v>0</v>
      </c>
      <c r="D56" s="256">
        <f t="shared" si="24"/>
        <v>0</v>
      </c>
      <c r="E56" s="262">
        <v>0</v>
      </c>
      <c r="F56" s="256">
        <f t="shared" si="25"/>
        <v>0</v>
      </c>
      <c r="G56" s="271"/>
      <c r="H56" s="271"/>
      <c r="I56" s="440"/>
      <c r="J56" s="440"/>
      <c r="K56" s="440"/>
      <c r="L56" s="440"/>
      <c r="M56" s="256"/>
      <c r="N56" s="263">
        <v>0</v>
      </c>
      <c r="O56" s="259">
        <f t="shared" si="26"/>
        <v>0</v>
      </c>
      <c r="P56" s="263">
        <v>0</v>
      </c>
      <c r="Q56" s="259">
        <f t="shared" si="27"/>
        <v>0</v>
      </c>
      <c r="R56" s="263">
        <v>0</v>
      </c>
      <c r="S56" s="259">
        <f t="shared" si="28"/>
        <v>0</v>
      </c>
      <c r="T56" s="283"/>
      <c r="U56" s="283"/>
      <c r="V56" s="408"/>
      <c r="W56" s="408"/>
      <c r="X56" s="31"/>
      <c r="Y56" s="31"/>
      <c r="Z56" s="408" t="str">
        <f t="shared" ref="Z56:Z57" si="43">IF(R56&gt;R$59,IF(N56&gt;N$59,Y56,""),"")</f>
        <v/>
      </c>
      <c r="AA56" s="408"/>
      <c r="AB56" s="31"/>
      <c r="AC56" s="31"/>
      <c r="AD56" s="408" t="str">
        <f t="shared" ref="AD56:AD57" si="44">IF(P56&gt;P$59,IF(R56&gt;R$59,AC56,""),"")</f>
        <v/>
      </c>
      <c r="AE56" s="408"/>
      <c r="AF56" s="259"/>
      <c r="AK56" s="78"/>
      <c r="AL56" s="78"/>
    </row>
    <row r="57" spans="1:39" s="79" customFormat="1" x14ac:dyDescent="0.25">
      <c r="A57" s="254" t="s">
        <v>124</v>
      </c>
      <c r="B57" s="254" t="s">
        <v>514</v>
      </c>
      <c r="C57" s="292">
        <v>0</v>
      </c>
      <c r="D57" s="293">
        <f t="shared" si="24"/>
        <v>0</v>
      </c>
      <c r="E57" s="292">
        <v>0</v>
      </c>
      <c r="F57" s="293">
        <f t="shared" si="25"/>
        <v>0</v>
      </c>
      <c r="G57" s="271"/>
      <c r="H57" s="271"/>
      <c r="I57" s="440"/>
      <c r="J57" s="440"/>
      <c r="K57" s="440"/>
      <c r="L57" s="440"/>
      <c r="M57" s="293"/>
      <c r="N57" s="294">
        <v>0</v>
      </c>
      <c r="O57" s="295">
        <f t="shared" si="26"/>
        <v>0</v>
      </c>
      <c r="P57" s="294">
        <v>0</v>
      </c>
      <c r="Q57" s="295">
        <f t="shared" si="27"/>
        <v>0</v>
      </c>
      <c r="R57" s="294">
        <v>0</v>
      </c>
      <c r="S57" s="295">
        <f t="shared" si="28"/>
        <v>0</v>
      </c>
      <c r="T57" s="283"/>
      <c r="U57" s="283"/>
      <c r="V57" s="408"/>
      <c r="W57" s="408"/>
      <c r="X57" s="31"/>
      <c r="Y57" s="31"/>
      <c r="Z57" s="408" t="str">
        <f t="shared" si="43"/>
        <v/>
      </c>
      <c r="AA57" s="408"/>
      <c r="AB57" s="31"/>
      <c r="AC57" s="31"/>
      <c r="AD57" s="408" t="str">
        <f t="shared" si="44"/>
        <v/>
      </c>
      <c r="AE57" s="408"/>
      <c r="AF57" s="295"/>
      <c r="AK57" s="78"/>
      <c r="AL57" s="78"/>
    </row>
    <row r="58" spans="1:39" s="426" customFormat="1" x14ac:dyDescent="0.25">
      <c r="A58" s="273" t="s">
        <v>695</v>
      </c>
      <c r="B58" s="273"/>
      <c r="C58" s="446">
        <f>AVERAGE(C7:C8,C11:C12,C14:C17,C19:C29,C31,C34,C36:C37,C39,C41:C45,C48:C53)</f>
        <v>18.485714285714284</v>
      </c>
      <c r="D58" s="441">
        <f>AVERAGE(D7,D8,D11:D12,D14:D17,D19:D29,D31,D34,D36:D37,D39,D41:D45,D48:D53)</f>
        <v>0.1224638189618648</v>
      </c>
      <c r="E58" s="446">
        <f t="shared" ref="E58" si="45">AVERAGE(E7,E8,E11:E12,E14:E17,E19:E29,E31,E34,E36:E37,E39,E41:E45,E48:E53)</f>
        <v>1119.3742857142859</v>
      </c>
      <c r="F58" s="441">
        <f>AVERAGE(F7,F8,F11:F12,F14:F17,F19:F29,F31,F34,F36:F37,F39,F41:F45,F48:F53)</f>
        <v>0.12412993145901416</v>
      </c>
      <c r="G58" s="441">
        <f>AVERAGE(G7,G8,G11:G12,G14:G17,G19:G29,G31,G34,G36:G37,G39,G41:G45,G48:G53)</f>
        <v>3.0652870071293779E-2</v>
      </c>
      <c r="H58" s="431">
        <f>AVERAGE(H7,H8,H11:H12,H14:H17,H19:H29,H31,H34,H36:H37,H39,H41:H45,H48:H53)</f>
        <v>1.8968450293134498</v>
      </c>
      <c r="I58" s="441">
        <f>AVERAGE(I7:I8,I11:I12,I14:I17,I19:I24,I27,I31,I45)</f>
        <v>4.2793293110854058E-2</v>
      </c>
      <c r="J58" s="431">
        <f>AVERAGE(J7:J8,J11:J12,J14:J17,J19:J24,J27,J31,J45)</f>
        <v>1.3448707247061242</v>
      </c>
      <c r="K58" s="441">
        <f>AVERAGE(K25:K26,K28:K29,K34,K36:K37,K39,K41:K44,K48:K53)</f>
        <v>1.918691497837573E-2</v>
      </c>
      <c r="L58" s="431">
        <f>AVERAGE(L25:L26,L28:L29,L34,L36:L37,L39,L41:L44,L48:L53)</f>
        <v>2.4181540947759248</v>
      </c>
      <c r="M58" s="432"/>
      <c r="N58" s="448">
        <f>AVERAGE(N7:N8,N19:N23,N25:N30,N32:N35,N39:N51,N53,N55)</f>
        <v>28.09375</v>
      </c>
      <c r="O58" s="435">
        <f>AVERAGE(O7:O8,O19:O23,O25:O30,O32:O35,O39:O51,O53,O55)</f>
        <v>0.10298175766767777</v>
      </c>
      <c r="P58" s="448">
        <f>AVERAGE(P7:P8,P19:P23,P25:P30,P32:P35,P39:P51,P53,P55)</f>
        <v>9.40625</v>
      </c>
      <c r="Q58" s="435">
        <f>AVERAGE(Q7:Q8,Q19:Q23,Q25:Q30,Q32:Q35,Q39:Q51,Q53,Q55)</f>
        <v>0.13206786030061887</v>
      </c>
      <c r="R58" s="448">
        <f>AVERAGE(R7:R8,R19:R23,R25:R30,R32:R35,R39:R51,R53,R55)</f>
        <v>1240.5</v>
      </c>
      <c r="S58" s="435">
        <f t="shared" ref="S58" si="46">AVERAGE(S7:S8,S19:S23,S25:S30,S32:S35,S39:S51,S53,S55)</f>
        <v>0.13882118996485518</v>
      </c>
      <c r="T58" s="435">
        <f>AVERAGE(T7:T8,T19:T23,T25:T30,T32:T35,T39:T51,T53,T55)</f>
        <v>4.5432256479094969E-2</v>
      </c>
      <c r="U58" s="436">
        <f>AVERAGE(U7:U8,U19:U23,U25:U30,U32:U35,U39:U51,U53,U55)</f>
        <v>1.7993647446172718</v>
      </c>
      <c r="V58" s="436">
        <f>AVERAGE(V7:V8,V19:V21,V23,V25,V29,V34,V40:V41,V43,V45)</f>
        <v>1.5876029611091824</v>
      </c>
      <c r="W58" s="436">
        <f>AVERAGE(W22,W26:W28,W30,W32:W33,W35,W39,W42,W44,W46:W51,W53,W55)</f>
        <v>1.9442543859649122</v>
      </c>
      <c r="X58" s="435">
        <f>AVERAGE(X7:X8,X19:X23,X25:X30,X32:X35,X39:X51,X53,X55)</f>
        <v>5.5952352212472412E-2</v>
      </c>
      <c r="Y58" s="436">
        <f t="shared" ref="Y58" si="47">AVERAGE(Y7:Y8,Y19:Y23,Y25:Y30,Y32:Y35,Y39:Y51,Y53,Y55)</f>
        <v>2.4859934217394661</v>
      </c>
      <c r="Z58" s="436">
        <f>AVERAGE(Z7:Z8,Z19:Z21,Z23,Z25,Z28:Z29,Z34,Z40:Z41,Z43,Z45,Z49)</f>
        <v>1.611782228028289</v>
      </c>
      <c r="AA58" s="436">
        <f>AVERAGE(AA22,AA26:AA27,AA30,AA32:AA33,AA35,AA39,AA42,AA44,AA46:AA48,AA50:AA51,AA53,AA55)</f>
        <v>3.2573562397199165</v>
      </c>
      <c r="AB58" s="435">
        <f>AVERAGE(AB7:AB8,AB19:AB23,AB25:AB30,AB32:AB35,AB39:AB51,AB53,AB55)</f>
        <v>4.5432256479094969E-2</v>
      </c>
      <c r="AC58" s="436">
        <f>AVERAGE(AC7:AC8,AC19:AC23,AC25:AC30,AC32:AC35,AC39:AC51,AC53,AC55)</f>
        <v>3.4710829555768594</v>
      </c>
      <c r="AD58" s="436">
        <f>AVERAGE(AD7:AD8,AD19:AD23,AD25,AD29,AD34,AD40:AD41,AD43,AD45)</f>
        <v>1.6698574392166712</v>
      </c>
      <c r="AE58" s="436">
        <f>AVERAGE(AE26:AE28,AE30:AE33,AE35,AE39,AE42,AE44,AE46:AE51,AE53,AE55)</f>
        <v>4.6156131804961111</v>
      </c>
      <c r="AF58" s="436"/>
    </row>
    <row r="59" spans="1:39" s="426" customFormat="1" x14ac:dyDescent="0.25">
      <c r="A59" s="273" t="s">
        <v>696</v>
      </c>
      <c r="B59" s="273"/>
      <c r="C59" s="447">
        <f>MEDIAN(C7:C8,C11:C12,C14:C17,C19:C29,C31,C34,C36:C37,C39,C41:C45,C48:C53)</f>
        <v>5</v>
      </c>
      <c r="D59" s="441">
        <f>MEDIAN(D7:D8,D11:D12,D14:D17,D19:D29,D31,D34,D36:D37,D39,D41:D45,D48:D53)</f>
        <v>4.3478260869565216E-2</v>
      </c>
      <c r="E59" s="447">
        <f t="shared" ref="E59:H59" si="48">MEDIAN(E7:E8,E11:E12,E14:E17,E19:E29,E31,E34,E36:E37,E39,E41:E45,E48:E53)</f>
        <v>256.5</v>
      </c>
      <c r="F59" s="441">
        <f t="shared" si="48"/>
        <v>4.6645693673513081E-2</v>
      </c>
      <c r="G59" s="441">
        <f t="shared" si="48"/>
        <v>1.8602705960115977E-2</v>
      </c>
      <c r="H59" s="431">
        <f t="shared" si="48"/>
        <v>1.4433482120797851</v>
      </c>
      <c r="I59" s="441">
        <f>MEDIAN(I7:I8,I11:I12,I14:I17,I19:I24,I27,I31,I45)</f>
        <v>2.2672459662317151E-2</v>
      </c>
      <c r="J59" s="431">
        <f>MEDIAN(J7:J8,J11:J12,J14:J17,J19:J24,J27,J31,J45)</f>
        <v>1.3049342913289119</v>
      </c>
      <c r="K59" s="441">
        <f>MEDIAN(K25:K26,K28:K29,K34,K36:K37,K39,K41:K44,K48:K53)</f>
        <v>5.6140830808386428E-3</v>
      </c>
      <c r="L59" s="431">
        <f>MEDIAN(L25:L26,L28:L29,L34,L36:L37,L39,L41:L44,L48:L53)</f>
        <v>1.7802340664869238</v>
      </c>
      <c r="M59" s="432"/>
      <c r="N59" s="449">
        <f>MEDIAN(N7:N8,N19:N23,N25:N30,N32:N35,N39:N51,N53,N55)</f>
        <v>8</v>
      </c>
      <c r="O59" s="435">
        <f t="shared" ref="O59:AB59" si="49">MEDIAN(O7:O8,O19:O23,O25:O30,O32:O35,O39:O51,O53,O55)</f>
        <v>5.128205128205128E-2</v>
      </c>
      <c r="P59" s="449">
        <f t="shared" si="49"/>
        <v>4</v>
      </c>
      <c r="Q59" s="435">
        <f t="shared" si="49"/>
        <v>6.1538461538461542E-2</v>
      </c>
      <c r="R59" s="449">
        <f t="shared" si="49"/>
        <v>552</v>
      </c>
      <c r="S59" s="435">
        <f t="shared" si="49"/>
        <v>7.9699682356338439E-2</v>
      </c>
      <c r="T59" s="435">
        <f>MEDIAN(T7:T8,T19:T23,T25:T30,T32:T35,T39:T51,T53,T55)</f>
        <v>1.666666666666667E-2</v>
      </c>
      <c r="U59" s="436">
        <f>MEDIAN(U7:U8,U19:U23,U25:U30,U32:U35,U39:U51,U53,U55)</f>
        <v>1.46561986863711</v>
      </c>
      <c r="V59" s="436">
        <f>MEDIAN(V7:V8,V19:V21,V23,V25,V29,V34,V40:V41,V43,V45)</f>
        <v>1.3541666666666665</v>
      </c>
      <c r="W59" s="436">
        <f>MEDIAN(W22,W26:W28,W30,W32:W33,W35,W39,W42,W44,W46:W51,W53,W55)</f>
        <v>1.9200000000000004</v>
      </c>
      <c r="X59" s="435">
        <f t="shared" si="49"/>
        <v>3.0883256699023372E-2</v>
      </c>
      <c r="Y59" s="436">
        <f t="shared" ref="Y59" si="50">MEDIAN(Y7:Y8,Y19:Y23,Y25:Y30,Y32:Y35,Y39:Y51,Y53,Y55)</f>
        <v>1.6370215776619186</v>
      </c>
      <c r="Z59" s="436">
        <f>MEDIAN(Z7:Z8,Z19:Z21,Z23,Z25,Z28:Z29,Z34,Z40:Z41,Z43,Z45,Z49)</f>
        <v>1.5018160134439202</v>
      </c>
      <c r="AA59" s="436">
        <f>MEDIAN(AA22,AA26:AA27,AA30,AA32:AA33,AA35,AA39,AA42,AA44,AA46:AA48,AA50:AA51,AA53,AA55)</f>
        <v>2.2198717948717945</v>
      </c>
      <c r="AB59" s="435">
        <f t="shared" si="49"/>
        <v>1.666666666666667E-2</v>
      </c>
      <c r="AC59" s="436">
        <f t="shared" ref="AC59" si="51">MEDIAN(AC7:AC8,AC19:AC23,AC25:AC30,AC32:AC35,AC39:AC51,AC53,AC55)</f>
        <v>2.1137119499736126</v>
      </c>
      <c r="AD59" s="436">
        <f>MEDIAN(AD7:AD8,AD19:AD23,AD25,AD29,AD34,AD40:AD41,AD43,AD45)</f>
        <v>1.4989972758709551</v>
      </c>
      <c r="AE59" s="436">
        <f>MEDIAN(AE26:AE28,AE30:AE33,AE35,AE39,AE42,AE44,AE46:AE51,AE53,AE55)</f>
        <v>3.8054945054945053</v>
      </c>
      <c r="AF59" s="436"/>
    </row>
    <row r="60" spans="1:39" s="424" customFormat="1" x14ac:dyDescent="0.25">
      <c r="A60" s="269"/>
      <c r="B60" s="269"/>
      <c r="C60" s="292"/>
      <c r="D60" s="293"/>
      <c r="E60" s="292"/>
      <c r="F60" s="293"/>
      <c r="G60" s="271"/>
      <c r="H60" s="271"/>
      <c r="I60" s="427"/>
      <c r="J60" s="433"/>
      <c r="K60" s="433"/>
      <c r="L60" s="433"/>
      <c r="M60" s="293"/>
      <c r="N60" s="294"/>
      <c r="O60" s="295"/>
      <c r="P60" s="294"/>
      <c r="Q60" s="295"/>
      <c r="R60" s="294"/>
      <c r="S60" s="295"/>
      <c r="T60" s="283"/>
      <c r="U60" s="283"/>
      <c r="V60" s="283"/>
      <c r="W60" s="283"/>
      <c r="X60" s="31"/>
      <c r="Y60" s="31"/>
      <c r="Z60" s="31"/>
      <c r="AA60" s="31"/>
      <c r="AB60" s="31"/>
      <c r="AC60" s="31"/>
      <c r="AD60" s="450"/>
      <c r="AE60" s="450"/>
      <c r="AF60" s="295"/>
    </row>
    <row r="61" spans="1:39" ht="23.25" x14ac:dyDescent="0.35">
      <c r="A61" s="27" t="s">
        <v>527</v>
      </c>
      <c r="B61" s="268" t="s">
        <v>552</v>
      </c>
      <c r="C61" s="250"/>
      <c r="D61" s="24"/>
      <c r="E61" s="250"/>
      <c r="F61" s="293"/>
      <c r="G61" s="271"/>
      <c r="H61" s="271"/>
      <c r="I61" s="271"/>
      <c r="J61" s="271"/>
      <c r="K61" s="271"/>
      <c r="L61" s="271"/>
      <c r="M61" s="250"/>
      <c r="N61" s="251"/>
      <c r="O61" s="251"/>
      <c r="P61" s="251"/>
      <c r="Q61" s="251"/>
      <c r="R61" s="251"/>
      <c r="S61" s="251"/>
      <c r="T61" s="283"/>
      <c r="U61" s="283"/>
      <c r="V61" s="283"/>
      <c r="W61" s="283"/>
      <c r="X61" s="31"/>
      <c r="Y61" s="31"/>
      <c r="Z61" s="31"/>
      <c r="AA61" s="31"/>
      <c r="AB61" s="31"/>
      <c r="AC61" s="31"/>
      <c r="AD61" s="31"/>
      <c r="AE61" s="31"/>
      <c r="AF61" s="251"/>
    </row>
    <row r="62" spans="1:39" x14ac:dyDescent="0.25">
      <c r="A62" s="363" t="s">
        <v>704</v>
      </c>
      <c r="B62" s="12"/>
      <c r="C62" s="250"/>
      <c r="D62" s="24"/>
      <c r="E62" s="250"/>
      <c r="F62" s="293"/>
      <c r="G62" s="271"/>
      <c r="H62" s="271"/>
      <c r="I62" s="271"/>
      <c r="J62" s="271"/>
      <c r="K62" s="271"/>
      <c r="L62" s="271"/>
      <c r="M62" s="250"/>
      <c r="N62" s="251"/>
      <c r="O62" s="251"/>
      <c r="P62" s="251"/>
      <c r="Q62" s="251"/>
      <c r="R62" s="251"/>
      <c r="S62" s="251"/>
      <c r="T62" s="283"/>
      <c r="U62" s="283"/>
      <c r="V62" s="283"/>
      <c r="W62" s="283"/>
      <c r="X62" s="31"/>
      <c r="Y62" s="31"/>
      <c r="Z62" s="31"/>
      <c r="AA62" s="31"/>
      <c r="AB62" s="31"/>
      <c r="AC62" s="31"/>
      <c r="AD62" s="31"/>
      <c r="AE62" s="31"/>
      <c r="AF62" s="251"/>
    </row>
    <row r="63" spans="1:39" x14ac:dyDescent="0.25">
      <c r="A63" s="269" t="s">
        <v>523</v>
      </c>
      <c r="B63" s="12"/>
      <c r="C63" s="250"/>
      <c r="D63" s="24"/>
      <c r="E63" s="250"/>
      <c r="F63" s="293"/>
      <c r="G63" s="271"/>
      <c r="H63" s="271"/>
      <c r="I63" s="271"/>
      <c r="J63" s="271"/>
      <c r="K63" s="271"/>
      <c r="L63" s="271"/>
      <c r="M63" s="250"/>
      <c r="N63" s="251"/>
      <c r="O63" s="251"/>
      <c r="P63" s="251"/>
      <c r="Q63" s="251"/>
      <c r="R63" s="251"/>
      <c r="S63" s="251"/>
      <c r="T63" s="283"/>
      <c r="U63" s="283"/>
      <c r="V63" s="283"/>
      <c r="W63" s="283"/>
      <c r="X63" s="31"/>
      <c r="Y63" s="31"/>
      <c r="Z63" s="31"/>
      <c r="AA63" s="31"/>
      <c r="AB63" s="31"/>
      <c r="AC63" s="31"/>
      <c r="AD63" s="31"/>
      <c r="AE63" s="31"/>
      <c r="AF63" s="251"/>
    </row>
    <row r="64" spans="1:39" x14ac:dyDescent="0.25">
      <c r="A64" s="269" t="s">
        <v>534</v>
      </c>
      <c r="B64" s="12"/>
      <c r="C64" s="250"/>
      <c r="D64" s="24"/>
      <c r="E64" s="39"/>
      <c r="F64" s="293"/>
      <c r="G64" s="271"/>
      <c r="H64" s="271"/>
      <c r="I64" s="271"/>
      <c r="J64" s="271"/>
      <c r="K64" s="271"/>
      <c r="L64" s="271"/>
      <c r="M64" s="250"/>
      <c r="N64" s="251"/>
      <c r="O64" s="251"/>
      <c r="P64" s="251"/>
      <c r="Q64" s="251"/>
      <c r="R64" s="251"/>
      <c r="S64" s="251"/>
      <c r="T64" s="283"/>
      <c r="U64" s="283"/>
      <c r="V64" s="283"/>
      <c r="W64" s="283"/>
      <c r="X64" s="31"/>
      <c r="Y64" s="31"/>
      <c r="Z64" s="31"/>
      <c r="AA64" s="31"/>
      <c r="AB64" s="31"/>
      <c r="AC64" s="31"/>
      <c r="AD64" s="31"/>
      <c r="AE64" s="31"/>
      <c r="AF64" s="251"/>
    </row>
    <row r="65" spans="1:38" x14ac:dyDescent="0.25">
      <c r="A65" s="12" t="s">
        <v>462</v>
      </c>
      <c r="B65" s="12" t="s">
        <v>460</v>
      </c>
      <c r="C65" s="297"/>
      <c r="D65" s="298"/>
      <c r="E65" s="299"/>
      <c r="F65" s="293"/>
      <c r="G65" s="271"/>
      <c r="H65" s="271"/>
      <c r="I65" s="428"/>
      <c r="J65" s="428"/>
      <c r="K65" s="428"/>
      <c r="L65" s="428"/>
      <c r="M65" s="297"/>
      <c r="N65" s="300">
        <v>0</v>
      </c>
      <c r="O65" s="301">
        <f>N65/N$6</f>
        <v>0</v>
      </c>
      <c r="P65" s="302">
        <v>0</v>
      </c>
      <c r="Q65" s="301">
        <f>P65/P$6</f>
        <v>0</v>
      </c>
      <c r="R65" s="303">
        <v>0</v>
      </c>
      <c r="S65" s="301">
        <f>R65/R$6</f>
        <v>0</v>
      </c>
      <c r="T65" s="283"/>
      <c r="U65" s="283"/>
      <c r="V65" s="283"/>
      <c r="W65" s="283"/>
      <c r="X65" s="31"/>
      <c r="Y65" s="31"/>
      <c r="Z65" s="31"/>
      <c r="AA65" s="31"/>
      <c r="AB65" s="31"/>
      <c r="AC65" s="31"/>
      <c r="AD65" s="301"/>
      <c r="AE65" s="301"/>
      <c r="AF65" s="300"/>
    </row>
    <row r="66" spans="1:38" x14ac:dyDescent="0.25">
      <c r="A66" s="12" t="s">
        <v>474</v>
      </c>
      <c r="B66" s="12" t="s">
        <v>470</v>
      </c>
      <c r="C66" s="250">
        <v>1</v>
      </c>
      <c r="D66" s="24">
        <f>C66/C$6</f>
        <v>2.0202020202020202E-3</v>
      </c>
      <c r="E66" s="39">
        <v>523</v>
      </c>
      <c r="F66" s="293">
        <f t="shared" si="25"/>
        <v>8.6143000675308418E-2</v>
      </c>
      <c r="G66" s="271">
        <f>ABS(D66-F66)</f>
        <v>8.4122798655106398E-2</v>
      </c>
      <c r="H66" s="402"/>
      <c r="I66" s="271"/>
      <c r="J66" s="271"/>
      <c r="K66" s="271"/>
      <c r="L66" s="271"/>
      <c r="M66" s="256" t="s">
        <v>528</v>
      </c>
      <c r="N66" s="251">
        <v>0</v>
      </c>
      <c r="O66" s="31">
        <f t="shared" ref="O66:O74" si="52">N66/N$6</f>
        <v>0</v>
      </c>
      <c r="P66" s="19">
        <v>0</v>
      </c>
      <c r="Q66" s="31">
        <f t="shared" ref="Q66:Q74" si="53">P66/P$6</f>
        <v>0</v>
      </c>
      <c r="R66" s="42">
        <v>0</v>
      </c>
      <c r="S66" s="31">
        <f t="shared" ref="S66:S74" si="54">R66/R$6</f>
        <v>0</v>
      </c>
      <c r="T66" s="283"/>
      <c r="U66" s="283"/>
      <c r="V66" s="283"/>
      <c r="W66" s="283"/>
      <c r="X66" s="31"/>
      <c r="Y66" s="31"/>
      <c r="Z66" s="31"/>
      <c r="AA66" s="31"/>
      <c r="AB66" s="31"/>
      <c r="AC66" s="31"/>
      <c r="AD66" s="31"/>
      <c r="AE66" s="31"/>
      <c r="AF66" s="251"/>
    </row>
    <row r="67" spans="1:38" x14ac:dyDescent="0.25">
      <c r="A67" s="12" t="s">
        <v>466</v>
      </c>
      <c r="B67" s="12" t="s">
        <v>464</v>
      </c>
      <c r="C67" s="250"/>
      <c r="D67" s="24"/>
      <c r="E67" s="39"/>
      <c r="F67" s="293"/>
      <c r="G67" s="271"/>
      <c r="H67" s="271"/>
      <c r="I67" s="271"/>
      <c r="J67" s="271"/>
      <c r="K67" s="271"/>
      <c r="L67" s="271"/>
      <c r="M67" s="250"/>
      <c r="N67" s="251">
        <v>0</v>
      </c>
      <c r="O67" s="31">
        <f t="shared" si="52"/>
        <v>0</v>
      </c>
      <c r="P67" s="19">
        <v>0</v>
      </c>
      <c r="Q67" s="31">
        <f t="shared" si="53"/>
        <v>0</v>
      </c>
      <c r="R67" s="42">
        <v>0</v>
      </c>
      <c r="S67" s="31">
        <f t="shared" si="54"/>
        <v>0</v>
      </c>
      <c r="T67" s="283"/>
      <c r="U67" s="283"/>
      <c r="V67" s="283"/>
      <c r="W67" s="283"/>
      <c r="X67" s="31"/>
      <c r="Y67" s="31"/>
      <c r="Z67" s="31"/>
      <c r="AA67" s="31"/>
      <c r="AB67" s="31"/>
      <c r="AC67" s="31"/>
      <c r="AD67" s="31"/>
      <c r="AE67" s="31"/>
      <c r="AF67" s="251"/>
    </row>
    <row r="68" spans="1:38" x14ac:dyDescent="0.25">
      <c r="A68" s="12" t="s">
        <v>526</v>
      </c>
      <c r="B68" s="12" t="s">
        <v>525</v>
      </c>
      <c r="C68" s="250"/>
      <c r="D68" s="24"/>
      <c r="E68" s="39"/>
      <c r="F68" s="293"/>
      <c r="G68" s="271"/>
      <c r="H68" s="271"/>
      <c r="I68" s="271"/>
      <c r="J68" s="271"/>
      <c r="K68" s="271"/>
      <c r="L68" s="271"/>
      <c r="M68" s="250"/>
      <c r="N68" s="251">
        <v>1</v>
      </c>
      <c r="O68" s="31">
        <f t="shared" si="52"/>
        <v>1.0111223458038423E-3</v>
      </c>
      <c r="P68" s="19">
        <v>1</v>
      </c>
      <c r="Q68" s="31">
        <f t="shared" si="53"/>
        <v>1.1494252873563218E-2</v>
      </c>
      <c r="R68" s="42">
        <v>35</v>
      </c>
      <c r="S68" s="31">
        <f t="shared" si="54"/>
        <v>1.9392730496453901E-3</v>
      </c>
      <c r="T68" s="283">
        <f>ABS(O68-Q68)</f>
        <v>1.0483130527759376E-2</v>
      </c>
      <c r="U68" s="402"/>
      <c r="V68" s="283"/>
      <c r="W68" s="283"/>
      <c r="X68" s="31">
        <f>ABS(O68-S68)</f>
        <v>9.2815070384154774E-4</v>
      </c>
      <c r="Y68" s="31">
        <f>IF(S68&gt;O68,S68/O68,O68/S68)</f>
        <v>1.9179410460992907</v>
      </c>
      <c r="Z68" s="31"/>
      <c r="AA68" s="31"/>
      <c r="AB68" s="31">
        <f>ABS(O68-Q68)</f>
        <v>1.0483130527759376E-2</v>
      </c>
      <c r="AC68" s="31">
        <f>IF(S68&gt;Q68,S68/Q68,Q68/S68)</f>
        <v>5.9270935960591133</v>
      </c>
      <c r="AD68" s="31"/>
      <c r="AE68" s="31"/>
      <c r="AF68" s="251"/>
    </row>
    <row r="69" spans="1:38" x14ac:dyDescent="0.25">
      <c r="A69" s="12" t="s">
        <v>473</v>
      </c>
      <c r="B69" s="12" t="s">
        <v>465</v>
      </c>
      <c r="C69" s="250"/>
      <c r="D69" s="24"/>
      <c r="E69" s="39"/>
      <c r="F69" s="293"/>
      <c r="G69" s="271"/>
      <c r="H69" s="271"/>
      <c r="I69" s="271"/>
      <c r="J69" s="271"/>
      <c r="K69" s="271"/>
      <c r="L69" s="271"/>
      <c r="M69" s="250"/>
      <c r="N69" s="251">
        <v>0</v>
      </c>
      <c r="O69" s="31">
        <f t="shared" si="52"/>
        <v>0</v>
      </c>
      <c r="P69" s="19">
        <v>0</v>
      </c>
      <c r="Q69" s="31">
        <f t="shared" si="53"/>
        <v>0</v>
      </c>
      <c r="R69" s="42">
        <v>0</v>
      </c>
      <c r="S69" s="31">
        <f t="shared" si="54"/>
        <v>0</v>
      </c>
      <c r="T69" s="283"/>
      <c r="U69" s="283"/>
      <c r="V69" s="283"/>
      <c r="W69" s="283"/>
      <c r="X69" s="31"/>
      <c r="Y69" s="31"/>
      <c r="Z69" s="31"/>
      <c r="AA69" s="31"/>
      <c r="AB69" s="31"/>
      <c r="AC69" s="31"/>
      <c r="AD69" s="31"/>
      <c r="AE69" s="31"/>
      <c r="AF69" s="251"/>
    </row>
    <row r="70" spans="1:38" x14ac:dyDescent="0.25">
      <c r="A70" s="12" t="s">
        <v>472</v>
      </c>
      <c r="B70" s="12" t="s">
        <v>531</v>
      </c>
      <c r="C70" s="250">
        <v>1</v>
      </c>
      <c r="D70" s="24">
        <f>C70/C$6</f>
        <v>2.0202020202020202E-3</v>
      </c>
      <c r="E70" s="39">
        <v>40.200000000000003</v>
      </c>
      <c r="F70" s="293">
        <f t="shared" si="25"/>
        <v>6.6213166867063068E-3</v>
      </c>
      <c r="G70" s="271">
        <f>ABS(D70-F70)</f>
        <v>4.6011146665042866E-3</v>
      </c>
      <c r="H70" s="271">
        <f>IF(F70&gt;D70,F70/D70,D70/F70)</f>
        <v>3.2775517599196218</v>
      </c>
      <c r="I70" s="271"/>
      <c r="J70" s="271"/>
      <c r="K70" s="271"/>
      <c r="L70" s="271"/>
      <c r="M70" s="250"/>
      <c r="N70" s="251">
        <v>0</v>
      </c>
      <c r="O70" s="31">
        <f t="shared" si="52"/>
        <v>0</v>
      </c>
      <c r="P70" s="19">
        <v>0</v>
      </c>
      <c r="Q70" s="31">
        <f t="shared" si="53"/>
        <v>0</v>
      </c>
      <c r="R70" s="42">
        <v>0</v>
      </c>
      <c r="S70" s="31">
        <f t="shared" si="54"/>
        <v>0</v>
      </c>
      <c r="T70" s="283"/>
      <c r="U70" s="283"/>
      <c r="V70" s="283"/>
      <c r="W70" s="283"/>
      <c r="X70" s="31"/>
      <c r="Y70" s="31"/>
      <c r="Z70" s="31"/>
      <c r="AA70" s="31"/>
      <c r="AB70" s="31"/>
      <c r="AC70" s="31"/>
      <c r="AD70" s="31"/>
      <c r="AE70" s="31"/>
      <c r="AF70" s="251"/>
    </row>
    <row r="71" spans="1:38" x14ac:dyDescent="0.25">
      <c r="A71" s="12" t="s">
        <v>463</v>
      </c>
      <c r="B71" s="12" t="s">
        <v>469</v>
      </c>
      <c r="C71" s="250"/>
      <c r="D71" s="24"/>
      <c r="E71" s="39"/>
      <c r="F71" s="250"/>
      <c r="G71" s="271"/>
      <c r="H71" s="271"/>
      <c r="I71" s="271"/>
      <c r="J71" s="271"/>
      <c r="K71" s="271"/>
      <c r="L71" s="271"/>
      <c r="M71" s="250"/>
      <c r="N71" s="251">
        <v>0</v>
      </c>
      <c r="O71" s="31">
        <f t="shared" si="52"/>
        <v>0</v>
      </c>
      <c r="P71" s="19">
        <v>0</v>
      </c>
      <c r="Q71" s="31">
        <f t="shared" si="53"/>
        <v>0</v>
      </c>
      <c r="R71" s="42">
        <v>0</v>
      </c>
      <c r="S71" s="31">
        <f t="shared" si="54"/>
        <v>0</v>
      </c>
      <c r="T71" s="283"/>
      <c r="U71" s="283"/>
      <c r="V71" s="283"/>
      <c r="W71" s="283"/>
      <c r="X71" s="31"/>
      <c r="Y71" s="31"/>
      <c r="Z71" s="31"/>
      <c r="AA71" s="31"/>
      <c r="AB71" s="31"/>
      <c r="AC71" s="31"/>
      <c r="AD71" s="31"/>
      <c r="AE71" s="31"/>
      <c r="AF71" s="251"/>
    </row>
    <row r="72" spans="1:38" x14ac:dyDescent="0.25">
      <c r="A72" s="12" t="s">
        <v>471</v>
      </c>
      <c r="B72" s="12" t="s">
        <v>475</v>
      </c>
      <c r="C72" s="250"/>
      <c r="D72" s="24"/>
      <c r="E72" s="39"/>
      <c r="F72" s="250"/>
      <c r="G72" s="271"/>
      <c r="H72" s="271"/>
      <c r="I72" s="271"/>
      <c r="J72" s="271"/>
      <c r="K72" s="271"/>
      <c r="L72" s="271"/>
      <c r="M72" s="250"/>
      <c r="N72" s="251">
        <v>0</v>
      </c>
      <c r="O72" s="31">
        <f t="shared" si="52"/>
        <v>0</v>
      </c>
      <c r="P72" s="19">
        <v>0</v>
      </c>
      <c r="Q72" s="31">
        <f t="shared" si="53"/>
        <v>0</v>
      </c>
      <c r="R72" s="42">
        <v>0</v>
      </c>
      <c r="S72" s="31">
        <f t="shared" si="54"/>
        <v>0</v>
      </c>
      <c r="T72" s="283"/>
      <c r="U72" s="283"/>
      <c r="V72" s="283"/>
      <c r="W72" s="283"/>
      <c r="X72" s="31"/>
      <c r="Y72" s="31"/>
      <c r="Z72" s="31"/>
      <c r="AA72" s="31"/>
      <c r="AB72" s="31"/>
      <c r="AC72" s="31"/>
      <c r="AD72" s="31"/>
      <c r="AE72" s="31"/>
      <c r="AF72" s="251"/>
    </row>
    <row r="73" spans="1:38" x14ac:dyDescent="0.25">
      <c r="A73" s="12" t="s">
        <v>461</v>
      </c>
      <c r="B73" s="12" t="s">
        <v>524</v>
      </c>
      <c r="C73" s="250"/>
      <c r="D73" s="24"/>
      <c r="E73" s="39"/>
      <c r="F73" s="250"/>
      <c r="G73" s="271"/>
      <c r="H73" s="271"/>
      <c r="I73" s="271"/>
      <c r="J73" s="271"/>
      <c r="K73" s="271"/>
      <c r="L73" s="271"/>
      <c r="M73" s="250"/>
      <c r="N73" s="251">
        <v>0</v>
      </c>
      <c r="O73" s="31">
        <f t="shared" si="52"/>
        <v>0</v>
      </c>
      <c r="P73" s="19">
        <v>0</v>
      </c>
      <c r="Q73" s="31">
        <f t="shared" si="53"/>
        <v>0</v>
      </c>
      <c r="R73" s="42">
        <v>0</v>
      </c>
      <c r="S73" s="31">
        <f t="shared" si="54"/>
        <v>0</v>
      </c>
      <c r="T73" s="283"/>
      <c r="U73" s="283"/>
      <c r="V73" s="283"/>
      <c r="W73" s="283"/>
      <c r="X73" s="31"/>
      <c r="Y73" s="31"/>
      <c r="Z73" s="31"/>
      <c r="AA73" s="31"/>
      <c r="AB73" s="31"/>
      <c r="AC73" s="31"/>
      <c r="AD73" s="31"/>
      <c r="AE73" s="31"/>
      <c r="AF73" s="251"/>
    </row>
    <row r="74" spans="1:38" x14ac:dyDescent="0.25">
      <c r="A74" s="12" t="s">
        <v>467</v>
      </c>
      <c r="B74" s="12" t="s">
        <v>468</v>
      </c>
      <c r="C74" s="250"/>
      <c r="D74" s="24"/>
      <c r="E74" s="39"/>
      <c r="F74" s="250"/>
      <c r="G74" s="271"/>
      <c r="H74" s="271"/>
      <c r="I74" s="271"/>
      <c r="J74" s="271"/>
      <c r="K74" s="271"/>
      <c r="L74" s="271"/>
      <c r="M74" s="250"/>
      <c r="N74" s="251">
        <v>0</v>
      </c>
      <c r="O74" s="31">
        <f t="shared" si="52"/>
        <v>0</v>
      </c>
      <c r="P74" s="19">
        <v>0</v>
      </c>
      <c r="Q74" s="31">
        <f t="shared" si="53"/>
        <v>0</v>
      </c>
      <c r="R74" s="42">
        <v>0</v>
      </c>
      <c r="S74" s="31">
        <f t="shared" si="54"/>
        <v>0</v>
      </c>
      <c r="T74" s="283"/>
      <c r="U74" s="283"/>
      <c r="V74" s="283"/>
      <c r="W74" s="283"/>
      <c r="X74" s="31"/>
      <c r="Y74" s="31"/>
      <c r="Z74" s="31"/>
      <c r="AA74" s="31"/>
      <c r="AB74" s="31"/>
      <c r="AC74" s="31"/>
      <c r="AD74" s="31"/>
      <c r="AE74" s="31"/>
      <c r="AF74" s="466"/>
      <c r="AG74" s="69"/>
      <c r="AH74" s="66"/>
      <c r="AI74" s="66"/>
      <c r="AJ74" s="66"/>
      <c r="AK74" s="66"/>
    </row>
    <row r="75" spans="1:38" s="276" customFormat="1" x14ac:dyDescent="0.25">
      <c r="A75" s="273" t="s">
        <v>564</v>
      </c>
      <c r="B75" s="274"/>
      <c r="C75" s="275">
        <f>SUM(C70:C74)</f>
        <v>1</v>
      </c>
      <c r="D75" s="271">
        <f>C75/C$6</f>
        <v>2.0202020202020202E-3</v>
      </c>
      <c r="E75" s="272">
        <f>SUM(E70:E74)</f>
        <v>40.200000000000003</v>
      </c>
      <c r="F75" s="271">
        <f>E75/E$6</f>
        <v>1.4468654846999374E-3</v>
      </c>
      <c r="G75" s="271">
        <f>ABS(D75-F75)</f>
        <v>5.7333653550208281E-4</v>
      </c>
      <c r="H75" s="271">
        <f>IF(F75&gt;D75,F75/D75,D75/F75)</f>
        <v>1.3962611186491782</v>
      </c>
      <c r="I75" s="271"/>
      <c r="J75" s="271"/>
      <c r="K75" s="271"/>
      <c r="L75" s="271"/>
      <c r="M75" s="275"/>
      <c r="N75" s="282">
        <f>SUM(N70:N74)</f>
        <v>0</v>
      </c>
      <c r="O75" s="283">
        <f>N75/N$6</f>
        <v>0</v>
      </c>
      <c r="P75" s="281">
        <f>SUM(P70:P74)</f>
        <v>0</v>
      </c>
      <c r="Q75" s="283">
        <f>P75/P$6</f>
        <v>0</v>
      </c>
      <c r="R75" s="285">
        <f>SUM(R70:R74)</f>
        <v>0</v>
      </c>
      <c r="S75" s="283">
        <f>R75/R$6</f>
        <v>0</v>
      </c>
      <c r="T75" s="283"/>
      <c r="U75" s="283"/>
      <c r="V75" s="283"/>
      <c r="W75" s="283"/>
      <c r="X75" s="31"/>
      <c r="Y75" s="31"/>
      <c r="Z75" s="31"/>
      <c r="AA75" s="31"/>
      <c r="AB75" s="31"/>
      <c r="AC75" s="31"/>
      <c r="AD75" s="31"/>
      <c r="AE75" s="31"/>
      <c r="AF75" s="467"/>
      <c r="AG75" s="472"/>
      <c r="AH75" s="470"/>
      <c r="AI75" s="470"/>
      <c r="AJ75" s="470"/>
      <c r="AK75" s="470"/>
    </row>
    <row r="76" spans="1:38" s="287" customFormat="1" x14ac:dyDescent="0.25">
      <c r="A76" s="270" t="s">
        <v>565</v>
      </c>
      <c r="B76" s="277"/>
      <c r="C76" s="278">
        <f>SUM(C65:C69)</f>
        <v>1</v>
      </c>
      <c r="D76" s="279">
        <f t="shared" ref="D76:F77" si="55">C76/C$6</f>
        <v>2.0202020202020202E-3</v>
      </c>
      <c r="E76" s="280">
        <f>SUM(E65:E69)</f>
        <v>523</v>
      </c>
      <c r="F76" s="279">
        <f t="shared" si="55"/>
        <v>1.8823647972588738E-2</v>
      </c>
      <c r="G76" s="271">
        <f>ABS(D76-F76)</f>
        <v>1.6803445952386718E-2</v>
      </c>
      <c r="H76" s="271">
        <f>IF(F76&gt;D76,F76/D76,D76/F76)</f>
        <v>9.3177057464314252</v>
      </c>
      <c r="I76" s="271"/>
      <c r="J76" s="271"/>
      <c r="K76" s="271"/>
      <c r="L76" s="271"/>
      <c r="M76" s="278"/>
      <c r="N76" s="284">
        <f>SUM(N65:N69)</f>
        <v>1</v>
      </c>
      <c r="O76" s="286">
        <f t="shared" ref="O76:O77" si="56">N76/N$6</f>
        <v>1.0111223458038423E-3</v>
      </c>
      <c r="P76" s="288">
        <f>SUM(P65:P69)</f>
        <v>1</v>
      </c>
      <c r="Q76" s="286">
        <f t="shared" ref="Q76:Q77" si="57">P76/P$6</f>
        <v>1.1494252873563218E-2</v>
      </c>
      <c r="R76" s="289">
        <f>SUM(R65:R69)</f>
        <v>35</v>
      </c>
      <c r="S76" s="286">
        <f t="shared" ref="S76:S77" si="58">R76/R$6</f>
        <v>1.9392730496453901E-3</v>
      </c>
      <c r="T76" s="283">
        <f>ABS(O76-Q76)</f>
        <v>1.0483130527759376E-2</v>
      </c>
      <c r="U76" s="402"/>
      <c r="V76" s="283"/>
      <c r="W76" s="283"/>
      <c r="X76" s="31">
        <f>ABS(O76-S76)</f>
        <v>9.2815070384154774E-4</v>
      </c>
      <c r="Y76" s="31">
        <f>IF(S76&gt;O76,S76/O76,O76/S76)</f>
        <v>1.9179410460992907</v>
      </c>
      <c r="Z76" s="31"/>
      <c r="AA76" s="31"/>
      <c r="AB76" s="31">
        <f>ABS(O76-Q76)</f>
        <v>1.0483130527759376E-2</v>
      </c>
      <c r="AC76" s="31">
        <f>IF(S76&gt;Q76,S76/Q76,Q76/S76)</f>
        <v>5.9270935960591133</v>
      </c>
      <c r="AD76" s="31"/>
      <c r="AE76" s="31"/>
      <c r="AF76" s="468"/>
      <c r="AG76" s="473"/>
      <c r="AH76" s="471"/>
      <c r="AI76" s="471"/>
      <c r="AJ76" s="471"/>
      <c r="AK76" s="471"/>
    </row>
    <row r="77" spans="1:38" s="287" customFormat="1" x14ac:dyDescent="0.25">
      <c r="A77" s="425" t="s">
        <v>566</v>
      </c>
      <c r="B77" s="451"/>
      <c r="C77" s="452">
        <f>SUM(C65:C74)</f>
        <v>2</v>
      </c>
      <c r="D77" s="453">
        <f t="shared" si="55"/>
        <v>4.0404040404040404E-3</v>
      </c>
      <c r="E77" s="454">
        <f>SUM(E65:E74)</f>
        <v>563.20000000000005</v>
      </c>
      <c r="F77" s="453">
        <f t="shared" si="55"/>
        <v>2.0270513457288676E-2</v>
      </c>
      <c r="G77" s="427">
        <f>ABS(D77-F77)</f>
        <v>1.6230109416884637E-2</v>
      </c>
      <c r="H77" s="427">
        <f>IF(F77&gt;D77,F77/D77,D77/F77)</f>
        <v>5.0169520806789469</v>
      </c>
      <c r="I77" s="427"/>
      <c r="J77" s="427"/>
      <c r="K77" s="427"/>
      <c r="L77" s="427"/>
      <c r="M77" s="452"/>
      <c r="N77" s="455">
        <f>SUM(N65:N74)</f>
        <v>1</v>
      </c>
      <c r="O77" s="456">
        <f t="shared" si="56"/>
        <v>1.0111223458038423E-3</v>
      </c>
      <c r="P77" s="457">
        <f>SUM(P65:P74)</f>
        <v>1</v>
      </c>
      <c r="Q77" s="456">
        <f t="shared" si="57"/>
        <v>1.1494252873563218E-2</v>
      </c>
      <c r="R77" s="458">
        <f>SUM(R65:R74)</f>
        <v>35</v>
      </c>
      <c r="S77" s="456">
        <f t="shared" si="58"/>
        <v>1.9392730496453901E-3</v>
      </c>
      <c r="T77" s="459">
        <f>ABS(O77-Q77)</f>
        <v>1.0483130527759376E-2</v>
      </c>
      <c r="U77" s="460"/>
      <c r="V77" s="459"/>
      <c r="W77" s="459"/>
      <c r="X77" s="450">
        <f>ABS(O77-S77)</f>
        <v>9.2815070384154774E-4</v>
      </c>
      <c r="Y77" s="450">
        <f>IF(S77&gt;O77,S77/O77,O77/S77)</f>
        <v>1.9179410460992907</v>
      </c>
      <c r="Z77" s="450"/>
      <c r="AA77" s="450"/>
      <c r="AB77" s="450">
        <f>ABS(O77-Q77)</f>
        <v>1.0483130527759376E-2</v>
      </c>
      <c r="AC77" s="450">
        <f>IF(S77&gt;Q77,S77/Q77,Q77/S77)</f>
        <v>5.9270935960591133</v>
      </c>
      <c r="AD77" s="450"/>
      <c r="AE77" s="450"/>
      <c r="AF77" s="469"/>
      <c r="AG77" s="473"/>
      <c r="AH77" s="471"/>
      <c r="AI77" s="471"/>
      <c r="AJ77" s="471"/>
      <c r="AK77" s="471"/>
      <c r="AL77" s="471"/>
    </row>
    <row r="78" spans="1:38" s="463" customFormat="1" x14ac:dyDescent="0.25">
      <c r="A78" s="462"/>
      <c r="D78" s="464"/>
      <c r="G78" s="465"/>
      <c r="H78" s="465"/>
      <c r="I78" s="465"/>
      <c r="J78" s="465"/>
      <c r="K78" s="465"/>
      <c r="L78" s="465"/>
      <c r="T78" s="465"/>
      <c r="U78" s="465"/>
      <c r="V78" s="465"/>
      <c r="W78" s="465"/>
      <c r="AG78" s="67"/>
      <c r="AH78" s="67"/>
      <c r="AI78" s="67"/>
      <c r="AJ78" s="67"/>
      <c r="AK78" s="67"/>
      <c r="AL78" s="67"/>
    </row>
    <row r="79" spans="1:38" s="67" customFormat="1" x14ac:dyDescent="0.25">
      <c r="D79" s="461"/>
      <c r="G79" s="364"/>
      <c r="H79" s="364"/>
      <c r="I79" s="364"/>
      <c r="J79" s="364"/>
      <c r="K79" s="364"/>
      <c r="L79" s="364"/>
      <c r="T79" s="364"/>
      <c r="U79" s="364"/>
      <c r="V79" s="364"/>
      <c r="W79" s="364"/>
    </row>
    <row r="80" spans="1:38" s="67" customFormat="1" x14ac:dyDescent="0.25">
      <c r="D80" s="461"/>
      <c r="G80" s="364"/>
      <c r="H80" s="364"/>
      <c r="I80" s="364"/>
      <c r="J80" s="364"/>
      <c r="K80" s="364"/>
      <c r="L80" s="364"/>
      <c r="T80" s="364"/>
      <c r="U80" s="364"/>
      <c r="V80" s="364"/>
      <c r="W80" s="364"/>
    </row>
    <row r="81" spans="1:23" s="67" customFormat="1" ht="90" x14ac:dyDescent="0.25">
      <c r="A81" s="495" t="s">
        <v>728</v>
      </c>
      <c r="B81" s="496" t="s">
        <v>699</v>
      </c>
      <c r="C81" s="501" t="s">
        <v>718</v>
      </c>
      <c r="D81" s="501" t="s">
        <v>721</v>
      </c>
      <c r="E81" s="496" t="s">
        <v>707</v>
      </c>
      <c r="F81" s="501" t="s">
        <v>722</v>
      </c>
      <c r="G81" s="501" t="s">
        <v>723</v>
      </c>
      <c r="H81" s="496" t="s">
        <v>703</v>
      </c>
      <c r="I81" s="501" t="s">
        <v>724</v>
      </c>
      <c r="J81" s="501" t="s">
        <v>725</v>
      </c>
      <c r="K81" s="499" t="s">
        <v>664</v>
      </c>
      <c r="L81" s="504" t="s">
        <v>726</v>
      </c>
      <c r="M81" s="504" t="s">
        <v>727</v>
      </c>
      <c r="T81" s="364"/>
      <c r="U81" s="364"/>
      <c r="V81" s="364"/>
      <c r="W81" s="364"/>
    </row>
    <row r="82" spans="1:23" s="67" customFormat="1" x14ac:dyDescent="0.25">
      <c r="A82" s="90" t="s">
        <v>695</v>
      </c>
      <c r="B82" s="497">
        <f>AVERAGE(H7,H8,H11:H12,H14:H17,H19:H29,H31,H34,H36:H37,H39,H41:H45,H48:H53,AC7:AC8,AC19:AC23,AC25:AC30,AC32:AC35,AC39:AC51,AC53,AC55)</f>
        <v>2.6487198597676156</v>
      </c>
      <c r="C82" s="502">
        <f>AVERAGE(J7:J8,J11:J12,J14:J17,J19:J24,J27,J31,J45,AD7:AD8,AD19:AD23,AD25,AD29,AD34,AD40:AD41,AD43,AD45)</f>
        <v>1.4916389183560486</v>
      </c>
      <c r="D82" s="503">
        <f>AVERAGE(L25:L26,L28:L29,L34,L36:L37,L39,L41:L44,L48:L53,AE26:AE28,AE30:AE33,AE35,AE39,AE42,AE44,AE46:AE51,AE53,AE55)</f>
        <v>3.5465790306862912</v>
      </c>
      <c r="E82" s="497">
        <f>U58</f>
        <v>1.7993647446172718</v>
      </c>
      <c r="F82" s="502">
        <f>V58</f>
        <v>1.5876029611091824</v>
      </c>
      <c r="G82" s="503">
        <f t="shared" ref="G82" si="59">W58</f>
        <v>1.9442543859649122</v>
      </c>
      <c r="H82" s="497">
        <f>Y58</f>
        <v>2.4859934217394661</v>
      </c>
      <c r="I82" s="502">
        <f t="shared" ref="I82:J82" si="60">Z58</f>
        <v>1.611782228028289</v>
      </c>
      <c r="J82" s="503">
        <f t="shared" si="60"/>
        <v>3.2573562397199165</v>
      </c>
      <c r="K82" s="500">
        <f>AVERAGE(H7,H8,H11:H12,H14:H17,H19:H29,H31,H34,H36:H37,H39,H41:H45,H48:H53,U7:U8,U19:U23,U25:U30,U32:U35,U39:U51,U53,U55,Y7:Y8,Y19:Y23,Y25:Y30,Y32:Y35,Y39:Y51,Y53,Y55,AC7:AC8,AC19:AC23,AC25:AC30,AC32:AC35,AC39:AC51,AC53,AC55)</f>
        <v>2.4014938315102743</v>
      </c>
      <c r="L82" s="505">
        <f>AVERAGE(J7:J8,J11:J12,J14:J17,J19:J24,J27,J31,J45,V7:V8,V19:V21,V23,V25,V29,V34,V40:V41,V43,V45,Z7:Z8,Z19:Z21,Z23,Z25,Z28:Z29,Z34,Z40:Z41,Z43,Z45,Z49,AD7:AD8,AD19:AD23,AD25,AD29,AD34,AD40:AD41,AD43,AD45)</f>
        <v>1.5433284471844271</v>
      </c>
      <c r="M82" s="505">
        <f>AVERAGE(L25:L26,L28:L29,L34,L36:L37,L39,L41:L44,L48:L53,W22,W26:W28,W30,W32:W33,W35,W39,W42,W44,W46:W51,W53,W55,AA22,AA26:AA27,AA30,AA32:AA33,AA35,AA39,AA42,AA44,AA46:AA48,AA50:AA51,AA53,AA55,AE26:AE28,AE30:AE33,AE35,AE39,AE42,AE44,AE46:AE51,AE53,AE55)</f>
        <v>3.0621823773145849</v>
      </c>
      <c r="T82" s="364"/>
      <c r="U82" s="364"/>
      <c r="V82" s="364"/>
      <c r="W82" s="364"/>
    </row>
    <row r="83" spans="1:23" s="67" customFormat="1" x14ac:dyDescent="0.25">
      <c r="A83" s="90" t="s">
        <v>696</v>
      </c>
      <c r="B83" s="497">
        <f>MEDIAN(H7,H8,H11:H12,H14:H17,H19:H29,H31,H34,H36:H37,H39,H41:H45,H48:H53,AC7:AC8,AC19:AC23,AC25:AC30,AC32:AC35,AC39:AC51,AC53,AC55)</f>
        <v>1.5237480604720777</v>
      </c>
      <c r="C83" s="502">
        <f>MEDIAN(J7:J8,J11:J12,J14:J17,J19:J24,J27,J31,J45,AD7:AD8,AD19:AD23,AD25,AD29,AD34,AD40:AD41,AD43,AD45)</f>
        <v>1.3049342913289119</v>
      </c>
      <c r="D83" s="503">
        <f>MEDIAN(L25:L26,L28:L29,L34,L36:L37,L39,L41:L44,L48:L53,AE26:AE28,AE30:AE33,AE35,AE39,AE42,AE44,AE46:AE51,AE53,AE55)</f>
        <v>2.1548535936113575</v>
      </c>
      <c r="E83" s="497">
        <f>U59</f>
        <v>1.46561986863711</v>
      </c>
      <c r="F83" s="502">
        <f>V59</f>
        <v>1.3541666666666665</v>
      </c>
      <c r="G83" s="503">
        <f t="shared" ref="G83" si="61">W59</f>
        <v>1.9200000000000004</v>
      </c>
      <c r="H83" s="497">
        <f>Y59</f>
        <v>1.6370215776619186</v>
      </c>
      <c r="I83" s="502">
        <f t="shared" ref="I83" si="62">Z59</f>
        <v>1.5018160134439202</v>
      </c>
      <c r="J83" s="503">
        <f t="shared" ref="J83" si="63">AA59</f>
        <v>2.2198717948717945</v>
      </c>
      <c r="K83" s="500">
        <f>MEDIAN(H7,H8,H11:H12,H14:H17,H19:H29,H31,H34,H36:H37,H39,H41:H45,H48:H53,U7:U8,U19:U23,U25:U30,U32:U35,U39:U51,U53,U55,Y7:Y8,Y19:Y23,Y25:Y30,Y32:Y35,Y39:Y51,Y53,Y55,AC7:AC8,AC19:AC23,AC25:AC30,AC32:AC35,AC39:AC51,AC53,AC55)</f>
        <v>1.5518061125288614</v>
      </c>
      <c r="L83" s="505">
        <f>MEDIAN(J7:J8,J11:J12,J14:J17,J19:J24,J27,J31,J45,V7:V8,V19:V21,V23,V25,V29,V34,V40:V41,V43,V45,Z7:Z8,Z19:Z21,Z23,Z25,Z28:Z29,Z34,Z40:Z41,Z43,Z45,Z49,AD7:AD8,AD19:AD23,AD25,AD29,AD34,AD40:AD41,AD43,AD45)</f>
        <v>1.3768759498480241</v>
      </c>
      <c r="M83" s="505">
        <f>MEDIAN(L25:L26,L28:L29,L34,L36:L37,L39,L41:L44,L48:L53,W22,W26:W28,W30,W32:W33,W35,W39,W42,W44,W46:W51,W53,W55,AA22,AA26:AA27,AA30,AA32:AA33,AA35,AA39,AA42,AA44,AA46:AA48,AA50:AA51,AA53,AA55,AE26:AE28,AE30:AE33,AE35,AE39,AE42,AE44,AE46:AE51,AE53,AE55)</f>
        <v>2.1522764462412165</v>
      </c>
      <c r="T83" s="364"/>
      <c r="U83" s="364"/>
      <c r="V83" s="364"/>
      <c r="W83" s="364"/>
    </row>
    <row r="84" spans="1:23" s="67" customFormat="1" x14ac:dyDescent="0.25">
      <c r="A84" s="90"/>
      <c r="B84" s="461"/>
      <c r="C84" s="461"/>
      <c r="D84" s="461"/>
      <c r="F84" s="496"/>
      <c r="H84" s="364"/>
      <c r="I84" s="364"/>
      <c r="J84" s="364"/>
      <c r="K84" s="364"/>
      <c r="L84" s="364"/>
      <c r="T84" s="364"/>
      <c r="U84" s="364"/>
      <c r="V84" s="364"/>
      <c r="W84" s="364"/>
    </row>
    <row r="85" spans="1:23" s="67" customFormat="1" x14ac:dyDescent="0.25">
      <c r="A85" s="90"/>
      <c r="B85" s="461" t="s">
        <v>729</v>
      </c>
      <c r="C85" s="461"/>
      <c r="D85" s="461"/>
      <c r="G85" s="364"/>
      <c r="H85" s="364"/>
      <c r="I85" s="364"/>
      <c r="J85" s="364"/>
      <c r="K85" s="364"/>
      <c r="L85" s="364"/>
      <c r="T85" s="364"/>
      <c r="U85" s="364"/>
      <c r="V85" s="364"/>
      <c r="W85" s="364"/>
    </row>
    <row r="86" spans="1:23" s="67" customFormat="1" x14ac:dyDescent="0.25">
      <c r="A86" s="90"/>
      <c r="B86" s="67" t="s">
        <v>730</v>
      </c>
      <c r="D86" s="461"/>
      <c r="G86" s="364"/>
      <c r="H86" s="364"/>
      <c r="I86" s="364"/>
      <c r="J86" s="364"/>
      <c r="K86" s="364"/>
      <c r="L86" s="364"/>
      <c r="T86" s="364"/>
      <c r="U86" s="364"/>
      <c r="V86" s="364"/>
      <c r="W86" s="364"/>
    </row>
    <row r="87" spans="1:23" s="67" customFormat="1" x14ac:dyDescent="0.25">
      <c r="B87" s="67" t="s">
        <v>731</v>
      </c>
      <c r="D87" s="461"/>
      <c r="G87" s="364"/>
      <c r="H87" s="364"/>
      <c r="I87" s="364"/>
      <c r="J87" s="364"/>
      <c r="K87" s="364"/>
      <c r="L87" s="364"/>
      <c r="T87" s="364"/>
      <c r="U87" s="364"/>
      <c r="V87" s="364"/>
      <c r="W87" s="364"/>
    </row>
    <row r="88" spans="1:23" s="67" customFormat="1" x14ac:dyDescent="0.25">
      <c r="D88" s="461"/>
      <c r="G88" s="364"/>
      <c r="H88" s="364"/>
      <c r="I88" s="364"/>
      <c r="J88" s="364"/>
      <c r="K88" s="364"/>
      <c r="L88" s="364"/>
      <c r="T88" s="364"/>
      <c r="U88" s="364"/>
      <c r="V88" s="364"/>
      <c r="W88" s="364"/>
    </row>
    <row r="89" spans="1:23" s="67" customFormat="1" x14ac:dyDescent="0.25">
      <c r="D89" s="461"/>
      <c r="G89" s="364"/>
      <c r="H89" s="364"/>
      <c r="I89" s="364"/>
      <c r="J89" s="364"/>
      <c r="K89" s="364"/>
      <c r="L89" s="364"/>
      <c r="T89" s="364"/>
      <c r="U89" s="364"/>
      <c r="V89" s="364"/>
      <c r="W89" s="364"/>
    </row>
    <row r="90" spans="1:23" s="67" customFormat="1" x14ac:dyDescent="0.25">
      <c r="D90" s="461"/>
      <c r="G90" s="364"/>
      <c r="H90" s="364"/>
      <c r="I90" s="364"/>
      <c r="J90" s="364"/>
      <c r="K90" s="364"/>
      <c r="L90" s="364"/>
      <c r="T90" s="364"/>
      <c r="U90" s="364"/>
      <c r="V90" s="364"/>
      <c r="W90" s="364"/>
    </row>
    <row r="91" spans="1:23" s="67" customFormat="1" x14ac:dyDescent="0.25">
      <c r="D91" s="461"/>
      <c r="G91" s="364"/>
      <c r="H91" s="364"/>
      <c r="I91" s="364"/>
      <c r="J91" s="364"/>
      <c r="K91" s="364"/>
      <c r="L91" s="364"/>
      <c r="T91" s="364"/>
      <c r="U91" s="364"/>
      <c r="V91" s="364"/>
      <c r="W91" s="364"/>
    </row>
    <row r="92" spans="1:23" s="67" customFormat="1" x14ac:dyDescent="0.25">
      <c r="D92" s="461"/>
      <c r="G92" s="364"/>
      <c r="H92" s="364"/>
      <c r="I92" s="364"/>
      <c r="J92" s="364"/>
      <c r="K92" s="364"/>
      <c r="L92" s="364"/>
      <c r="T92" s="364"/>
      <c r="U92" s="364"/>
      <c r="V92" s="364"/>
      <c r="W92" s="364"/>
    </row>
    <row r="93" spans="1:23" s="67" customFormat="1" x14ac:dyDescent="0.25">
      <c r="D93" s="461"/>
      <c r="G93" s="364"/>
      <c r="H93" s="364"/>
      <c r="I93" s="364"/>
      <c r="J93" s="364"/>
      <c r="K93" s="364"/>
      <c r="L93" s="364"/>
      <c r="T93" s="364"/>
      <c r="U93" s="364"/>
      <c r="V93" s="364"/>
      <c r="W93" s="364"/>
    </row>
    <row r="94" spans="1:23" s="67" customFormat="1" x14ac:dyDescent="0.25">
      <c r="D94" s="461"/>
      <c r="G94" s="364"/>
      <c r="H94" s="364"/>
      <c r="I94" s="364"/>
      <c r="J94" s="364"/>
      <c r="K94" s="364"/>
      <c r="L94" s="364"/>
      <c r="T94" s="364"/>
      <c r="U94" s="364"/>
      <c r="V94" s="364"/>
      <c r="W94" s="364"/>
    </row>
    <row r="95" spans="1:23" s="67" customFormat="1" x14ac:dyDescent="0.25">
      <c r="D95" s="461"/>
      <c r="G95" s="364"/>
      <c r="H95" s="364"/>
      <c r="I95" s="364"/>
      <c r="J95" s="364"/>
      <c r="K95" s="364"/>
      <c r="L95" s="364"/>
      <c r="T95" s="364"/>
      <c r="U95" s="364"/>
      <c r="V95" s="364"/>
      <c r="W95" s="364"/>
    </row>
    <row r="96" spans="1:23" s="67" customFormat="1" x14ac:dyDescent="0.25">
      <c r="D96" s="461"/>
      <c r="G96" s="364"/>
      <c r="H96" s="364"/>
      <c r="I96" s="364"/>
      <c r="J96" s="364"/>
      <c r="K96" s="364"/>
      <c r="L96" s="364"/>
      <c r="T96" s="364"/>
      <c r="U96" s="364"/>
      <c r="V96" s="364"/>
      <c r="W96" s="364"/>
    </row>
    <row r="97" spans="4:23" s="67" customFormat="1" x14ac:dyDescent="0.25">
      <c r="D97" s="461"/>
      <c r="G97" s="364"/>
      <c r="H97" s="364"/>
      <c r="I97" s="364"/>
      <c r="J97" s="364"/>
      <c r="K97" s="364"/>
      <c r="L97" s="364"/>
      <c r="T97" s="364"/>
      <c r="U97" s="364"/>
      <c r="V97" s="364"/>
      <c r="W97" s="364"/>
    </row>
    <row r="98" spans="4:23" s="67" customFormat="1" x14ac:dyDescent="0.25">
      <c r="D98" s="461"/>
      <c r="G98" s="364"/>
      <c r="H98" s="364"/>
      <c r="I98" s="364"/>
      <c r="J98" s="364"/>
      <c r="K98" s="364"/>
      <c r="L98" s="364"/>
      <c r="T98" s="364"/>
      <c r="U98" s="364"/>
      <c r="V98" s="364"/>
      <c r="W98" s="364"/>
    </row>
    <row r="99" spans="4:23" s="67" customFormat="1" x14ac:dyDescent="0.25">
      <c r="D99" s="461"/>
      <c r="G99" s="364"/>
      <c r="H99" s="364"/>
      <c r="I99" s="364"/>
      <c r="J99" s="364"/>
      <c r="K99" s="364"/>
      <c r="L99" s="364"/>
      <c r="T99" s="364"/>
      <c r="U99" s="364"/>
      <c r="V99" s="364"/>
      <c r="W99" s="364"/>
    </row>
    <row r="100" spans="4:23" s="67" customFormat="1" x14ac:dyDescent="0.25">
      <c r="D100" s="461"/>
      <c r="G100" s="364"/>
      <c r="H100" s="364"/>
      <c r="I100" s="364"/>
      <c r="J100" s="364"/>
      <c r="K100" s="364"/>
      <c r="L100" s="364"/>
      <c r="T100" s="364"/>
      <c r="U100" s="364"/>
      <c r="V100" s="364"/>
      <c r="W100" s="364"/>
    </row>
    <row r="101" spans="4:23" s="67" customFormat="1" x14ac:dyDescent="0.25">
      <c r="D101" s="461"/>
      <c r="G101" s="364"/>
      <c r="H101" s="364"/>
      <c r="I101" s="364"/>
      <c r="J101" s="364"/>
      <c r="K101" s="364"/>
      <c r="L101" s="364"/>
      <c r="T101" s="364"/>
      <c r="U101" s="364"/>
      <c r="V101" s="364"/>
      <c r="W101" s="364"/>
    </row>
    <row r="102" spans="4:23" s="67" customFormat="1" x14ac:dyDescent="0.25">
      <c r="D102" s="461"/>
      <c r="G102" s="364"/>
      <c r="H102" s="364"/>
      <c r="I102" s="364"/>
      <c r="J102" s="364"/>
      <c r="K102" s="364"/>
      <c r="L102" s="364"/>
      <c r="T102" s="364"/>
      <c r="U102" s="364"/>
      <c r="V102" s="364"/>
      <c r="W102" s="364"/>
    </row>
    <row r="103" spans="4:23" s="67" customFormat="1" x14ac:dyDescent="0.25">
      <c r="D103" s="461"/>
      <c r="G103" s="364"/>
      <c r="H103" s="364"/>
      <c r="I103" s="364"/>
      <c r="J103" s="364"/>
      <c r="K103" s="364"/>
      <c r="L103" s="364"/>
      <c r="T103" s="364"/>
      <c r="U103" s="364"/>
      <c r="V103" s="364"/>
      <c r="W103" s="364"/>
    </row>
    <row r="104" spans="4:23" s="67" customFormat="1" x14ac:dyDescent="0.25">
      <c r="D104" s="461"/>
      <c r="G104" s="364"/>
      <c r="H104" s="364"/>
      <c r="I104" s="364"/>
      <c r="J104" s="364"/>
      <c r="K104" s="364"/>
      <c r="L104" s="364"/>
      <c r="T104" s="364"/>
      <c r="U104" s="364"/>
      <c r="V104" s="364"/>
      <c r="W104" s="364"/>
    </row>
    <row r="105" spans="4:23" s="67" customFormat="1" x14ac:dyDescent="0.25">
      <c r="D105" s="461"/>
      <c r="G105" s="364"/>
      <c r="H105" s="364"/>
      <c r="I105" s="364"/>
      <c r="J105" s="364"/>
      <c r="K105" s="364"/>
      <c r="L105" s="364"/>
      <c r="T105" s="364"/>
      <c r="U105" s="364"/>
      <c r="V105" s="364"/>
      <c r="W105" s="364"/>
    </row>
    <row r="106" spans="4:23" s="67" customFormat="1" x14ac:dyDescent="0.25">
      <c r="D106" s="461"/>
      <c r="G106" s="364"/>
      <c r="H106" s="364"/>
      <c r="I106" s="364"/>
      <c r="J106" s="364"/>
      <c r="K106" s="364"/>
      <c r="L106" s="364"/>
      <c r="T106" s="364"/>
      <c r="U106" s="364"/>
      <c r="V106" s="364"/>
      <c r="W106" s="364"/>
    </row>
    <row r="107" spans="4:23" s="67" customFormat="1" x14ac:dyDescent="0.25">
      <c r="D107" s="461"/>
      <c r="G107" s="364"/>
      <c r="H107" s="364"/>
      <c r="I107" s="364"/>
      <c r="J107" s="364"/>
      <c r="K107" s="364"/>
      <c r="L107" s="364"/>
      <c r="T107" s="364"/>
      <c r="U107" s="364"/>
      <c r="V107" s="364"/>
      <c r="W107" s="364"/>
    </row>
    <row r="108" spans="4:23" s="67" customFormat="1" x14ac:dyDescent="0.25">
      <c r="D108" s="461"/>
      <c r="G108" s="364"/>
      <c r="H108" s="364"/>
      <c r="I108" s="364"/>
      <c r="J108" s="364"/>
      <c r="K108" s="364"/>
      <c r="L108" s="364"/>
      <c r="T108" s="364"/>
      <c r="U108" s="364"/>
      <c r="V108" s="364"/>
      <c r="W108" s="364"/>
    </row>
    <row r="109" spans="4:23" s="67" customFormat="1" x14ac:dyDescent="0.25">
      <c r="D109" s="461"/>
      <c r="G109" s="364"/>
      <c r="H109" s="364"/>
      <c r="I109" s="364"/>
      <c r="J109" s="364"/>
      <c r="K109" s="364"/>
      <c r="L109" s="364"/>
      <c r="T109" s="364"/>
      <c r="U109" s="364"/>
      <c r="V109" s="364"/>
      <c r="W109" s="364"/>
    </row>
    <row r="110" spans="4:23" s="67" customFormat="1" x14ac:dyDescent="0.25">
      <c r="D110" s="461"/>
      <c r="G110" s="364"/>
      <c r="H110" s="364"/>
      <c r="I110" s="364"/>
      <c r="J110" s="364"/>
      <c r="K110" s="364"/>
      <c r="L110" s="364"/>
      <c r="T110" s="364"/>
      <c r="U110" s="364"/>
      <c r="V110" s="364"/>
      <c r="W110" s="364"/>
    </row>
    <row r="111" spans="4:23" s="67" customFormat="1" x14ac:dyDescent="0.25">
      <c r="D111" s="461"/>
      <c r="G111" s="364"/>
      <c r="H111" s="364"/>
      <c r="I111" s="364"/>
      <c r="J111" s="364"/>
      <c r="K111" s="364"/>
      <c r="L111" s="364"/>
      <c r="T111" s="364"/>
      <c r="U111" s="364"/>
      <c r="V111" s="364"/>
      <c r="W111" s="364"/>
    </row>
    <row r="112" spans="4:23" s="67" customFormat="1" x14ac:dyDescent="0.25">
      <c r="D112" s="461"/>
      <c r="G112" s="364"/>
      <c r="H112" s="364"/>
      <c r="I112" s="364"/>
      <c r="J112" s="364"/>
      <c r="K112" s="364"/>
      <c r="L112" s="364"/>
      <c r="T112" s="364"/>
      <c r="U112" s="364"/>
      <c r="V112" s="364"/>
      <c r="W112" s="364"/>
    </row>
    <row r="113" spans="4:23" s="67" customFormat="1" x14ac:dyDescent="0.25">
      <c r="D113" s="461"/>
      <c r="G113" s="364"/>
      <c r="H113" s="364"/>
      <c r="I113" s="364"/>
      <c r="J113" s="364"/>
      <c r="K113" s="364"/>
      <c r="L113" s="364"/>
      <c r="T113" s="364"/>
      <c r="U113" s="364"/>
      <c r="V113" s="364"/>
      <c r="W113" s="364"/>
    </row>
    <row r="114" spans="4:23" s="67" customFormat="1" x14ac:dyDescent="0.25">
      <c r="D114" s="461"/>
      <c r="G114" s="364"/>
      <c r="H114" s="364"/>
      <c r="I114" s="364"/>
      <c r="J114" s="364"/>
      <c r="K114" s="364"/>
      <c r="L114" s="364"/>
      <c r="T114" s="364"/>
      <c r="U114" s="364"/>
      <c r="V114" s="364"/>
      <c r="W114" s="364"/>
    </row>
    <row r="115" spans="4:23" s="67" customFormat="1" x14ac:dyDescent="0.25">
      <c r="D115" s="461"/>
      <c r="G115" s="364"/>
      <c r="H115" s="364"/>
      <c r="I115" s="364"/>
      <c r="J115" s="364"/>
      <c r="K115" s="364"/>
      <c r="L115" s="364"/>
      <c r="T115" s="364"/>
      <c r="U115" s="364"/>
      <c r="V115" s="364"/>
      <c r="W115" s="364"/>
    </row>
    <row r="116" spans="4:23" s="67" customFormat="1" x14ac:dyDescent="0.25">
      <c r="D116" s="461"/>
      <c r="G116" s="364"/>
      <c r="H116" s="364"/>
      <c r="I116" s="364"/>
      <c r="J116" s="364"/>
      <c r="K116" s="364"/>
      <c r="L116" s="364"/>
      <c r="T116" s="364"/>
      <c r="U116" s="364"/>
      <c r="V116" s="364"/>
      <c r="W116" s="364"/>
    </row>
    <row r="117" spans="4:23" s="67" customFormat="1" x14ac:dyDescent="0.25">
      <c r="D117" s="461"/>
      <c r="G117" s="364"/>
      <c r="H117" s="364"/>
      <c r="I117" s="364"/>
      <c r="J117" s="364"/>
      <c r="K117" s="364"/>
      <c r="L117" s="364"/>
      <c r="T117" s="364"/>
      <c r="U117" s="364"/>
      <c r="V117" s="364"/>
      <c r="W117" s="364"/>
    </row>
    <row r="118" spans="4:23" s="67" customFormat="1" x14ac:dyDescent="0.25">
      <c r="D118" s="461"/>
      <c r="G118" s="364"/>
      <c r="H118" s="364"/>
      <c r="I118" s="364"/>
      <c r="J118" s="364"/>
      <c r="K118" s="364"/>
      <c r="L118" s="364"/>
      <c r="T118" s="364"/>
      <c r="U118" s="364"/>
      <c r="V118" s="364"/>
      <c r="W118" s="364"/>
    </row>
    <row r="119" spans="4:23" s="67" customFormat="1" x14ac:dyDescent="0.25">
      <c r="D119" s="461"/>
      <c r="G119" s="364"/>
      <c r="H119" s="364"/>
      <c r="I119" s="364"/>
      <c r="J119" s="364"/>
      <c r="K119" s="364"/>
      <c r="L119" s="364"/>
      <c r="T119" s="364"/>
      <c r="U119" s="364"/>
      <c r="V119" s="364"/>
      <c r="W119" s="364"/>
    </row>
    <row r="120" spans="4:23" s="67" customFormat="1" x14ac:dyDescent="0.25">
      <c r="D120" s="461"/>
      <c r="G120" s="364"/>
      <c r="H120" s="364"/>
      <c r="I120" s="364"/>
      <c r="J120" s="364"/>
      <c r="K120" s="364"/>
      <c r="L120" s="364"/>
      <c r="T120" s="364"/>
      <c r="U120" s="364"/>
      <c r="V120" s="364"/>
      <c r="W120" s="364"/>
    </row>
    <row r="121" spans="4:23" s="67" customFormat="1" x14ac:dyDescent="0.25">
      <c r="D121" s="461"/>
      <c r="G121" s="364"/>
      <c r="H121" s="364"/>
      <c r="I121" s="364"/>
      <c r="J121" s="364"/>
      <c r="K121" s="364"/>
      <c r="L121" s="364"/>
      <c r="T121" s="364"/>
      <c r="U121" s="364"/>
      <c r="V121" s="364"/>
      <c r="W121" s="364"/>
    </row>
    <row r="122" spans="4:23" s="67" customFormat="1" x14ac:dyDescent="0.25">
      <c r="D122" s="461"/>
      <c r="G122" s="364"/>
      <c r="H122" s="364"/>
      <c r="I122" s="364"/>
      <c r="J122" s="364"/>
      <c r="K122" s="364"/>
      <c r="L122" s="364"/>
      <c r="T122" s="364"/>
      <c r="U122" s="364"/>
      <c r="V122" s="364"/>
      <c r="W122" s="364"/>
    </row>
    <row r="123" spans="4:23" s="67" customFormat="1" x14ac:dyDescent="0.25">
      <c r="D123" s="461"/>
      <c r="G123" s="364"/>
      <c r="H123" s="364"/>
      <c r="I123" s="364"/>
      <c r="J123" s="364"/>
      <c r="K123" s="364"/>
      <c r="L123" s="364"/>
      <c r="T123" s="364"/>
      <c r="U123" s="364"/>
      <c r="V123" s="364"/>
      <c r="W123" s="364"/>
    </row>
    <row r="124" spans="4:23" s="67" customFormat="1" x14ac:dyDescent="0.25">
      <c r="D124" s="461"/>
      <c r="G124" s="364"/>
      <c r="H124" s="364"/>
      <c r="I124" s="364"/>
      <c r="J124" s="364"/>
      <c r="K124" s="364"/>
      <c r="L124" s="364"/>
      <c r="T124" s="364"/>
      <c r="U124" s="364"/>
      <c r="V124" s="364"/>
      <c r="W124" s="364"/>
    </row>
    <row r="125" spans="4:23" s="67" customFormat="1" x14ac:dyDescent="0.25">
      <c r="D125" s="461"/>
      <c r="G125" s="364"/>
      <c r="H125" s="364"/>
      <c r="I125" s="364"/>
      <c r="J125" s="364"/>
      <c r="K125" s="364"/>
      <c r="L125" s="364"/>
      <c r="T125" s="364"/>
      <c r="U125" s="364"/>
      <c r="V125" s="364"/>
      <c r="W125" s="364"/>
    </row>
    <row r="126" spans="4:23" s="67" customFormat="1" x14ac:dyDescent="0.25">
      <c r="D126" s="461"/>
      <c r="G126" s="364"/>
      <c r="H126" s="364"/>
      <c r="I126" s="364"/>
      <c r="J126" s="364"/>
      <c r="K126" s="364"/>
      <c r="L126" s="364"/>
      <c r="T126" s="364"/>
      <c r="U126" s="364"/>
      <c r="V126" s="364"/>
      <c r="W126" s="364"/>
    </row>
    <row r="127" spans="4:23" s="67" customFormat="1" x14ac:dyDescent="0.25">
      <c r="D127" s="461"/>
      <c r="G127" s="364"/>
      <c r="H127" s="364"/>
      <c r="I127" s="364"/>
      <c r="J127" s="364"/>
      <c r="K127" s="364"/>
      <c r="L127" s="364"/>
      <c r="T127" s="364"/>
      <c r="U127" s="364"/>
      <c r="V127" s="364"/>
      <c r="W127" s="364"/>
    </row>
    <row r="128" spans="4:23" s="67" customFormat="1" x14ac:dyDescent="0.25">
      <c r="D128" s="461"/>
      <c r="G128" s="364"/>
      <c r="H128" s="364"/>
      <c r="I128" s="364"/>
      <c r="J128" s="364"/>
      <c r="K128" s="364"/>
      <c r="L128" s="364"/>
      <c r="T128" s="364"/>
      <c r="U128" s="364"/>
      <c r="V128" s="364"/>
      <c r="W128" s="364"/>
    </row>
    <row r="129" spans="4:23" s="67" customFormat="1" x14ac:dyDescent="0.25">
      <c r="D129" s="461"/>
      <c r="G129" s="364"/>
      <c r="H129" s="364"/>
      <c r="I129" s="364"/>
      <c r="J129" s="364"/>
      <c r="K129" s="364"/>
      <c r="L129" s="364"/>
      <c r="T129" s="364"/>
      <c r="U129" s="364"/>
      <c r="V129" s="364"/>
      <c r="W129" s="364"/>
    </row>
    <row r="130" spans="4:23" s="67" customFormat="1" x14ac:dyDescent="0.25">
      <c r="D130" s="461"/>
      <c r="G130" s="364"/>
      <c r="H130" s="364"/>
      <c r="I130" s="364"/>
      <c r="J130" s="364"/>
      <c r="K130" s="364"/>
      <c r="L130" s="364"/>
      <c r="T130" s="364"/>
      <c r="U130" s="364"/>
      <c r="V130" s="364"/>
      <c r="W130" s="364"/>
    </row>
    <row r="131" spans="4:23" s="67" customFormat="1" x14ac:dyDescent="0.25">
      <c r="D131" s="461"/>
      <c r="G131" s="364"/>
      <c r="H131" s="364"/>
      <c r="I131" s="364"/>
      <c r="J131" s="364"/>
      <c r="K131" s="364"/>
      <c r="L131" s="364"/>
      <c r="T131" s="364"/>
      <c r="U131" s="364"/>
      <c r="V131" s="364"/>
      <c r="W131" s="364"/>
    </row>
    <row r="132" spans="4:23" s="67" customFormat="1" x14ac:dyDescent="0.25">
      <c r="D132" s="461"/>
      <c r="G132" s="364"/>
      <c r="H132" s="364"/>
      <c r="I132" s="364"/>
      <c r="J132" s="364"/>
      <c r="K132" s="364"/>
      <c r="L132" s="364"/>
      <c r="T132" s="364"/>
      <c r="U132" s="364"/>
      <c r="V132" s="364"/>
      <c r="W132" s="364"/>
    </row>
  </sheetData>
  <mergeCells count="11">
    <mergeCell ref="AG2:AJ2"/>
    <mergeCell ref="AG3:AJ3"/>
    <mergeCell ref="C3:M3"/>
    <mergeCell ref="C2:H2"/>
    <mergeCell ref="N3:AF3"/>
    <mergeCell ref="N2:AF2"/>
    <mergeCell ref="C4:D4"/>
    <mergeCell ref="E4:F4"/>
    <mergeCell ref="N4:O4"/>
    <mergeCell ref="P4:Q4"/>
    <mergeCell ref="R4:S4"/>
  </mergeCells>
  <conditionalFormatting sqref="X61:X77 X19:X57">
    <cfRule type="colorScale" priority="6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Y61:AA77 Y19:Y57">
    <cfRule type="colorScale" priority="6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61:AB77 AB9:AB57">
    <cfRule type="colorScale" priority="6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19:F29 F66 F31 F34 F36:F37 F39 F41:F45 F48:F53 F70 F75:F77">
    <cfRule type="colorScale" priority="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19:D29 D66 D31 D34 D36:D37 D39 D41:D45 D48:D53 D70 D75:D77">
    <cfRule type="colorScale" priority="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19:C29 C66 C31 C34 C36:C37 C39 C41:C45 C48:C53 C70 C75:C77">
    <cfRule type="colorScale" priority="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9:E29 E66 E31 E34 E36:E37 E39 E41:E45 E48:E53 E70 E75:E77">
    <cfRule type="colorScale" priority="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19:N23 N68 N25:N30 N32:N35 N39:N51 N53 N55 N76:N77">
    <cfRule type="colorScale" priority="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19:O23 O68 O25:O30 O32:O35 O39:O51 O53 O55 O76:O77">
    <cfRule type="colorScale" priority="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19:P23 P68 P25:P30 P32:P35 P39:P51 P53 P55 P76:P77">
    <cfRule type="colorScale" priority="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19:Q23 Q68 Q25:Q30 Q32:Q35 Q39:Q51 Q53 Q55 Q76:Q77">
    <cfRule type="colorScale" priority="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19:R23 R68 R25:R30 R32:R35 R39:R51 R53 R55 R76:R77">
    <cfRule type="colorScale" priority="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19:S23 S68 S25:S35 S39:S51 S53 S55 S76:S77">
    <cfRule type="colorScale" priority="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61:T77 T19:T57">
    <cfRule type="colorScale" priority="4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9:U55">
    <cfRule type="colorScale" priority="4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61:AE77 AC19:AC57">
    <cfRule type="colorScale" priority="4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61:G77 G14:G57">
    <cfRule type="colorScale" priority="4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T7:T8 G7:G12 X7:X8 AB7:AB8">
    <cfRule type="colorScale" priority="4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7:H12 AB13 U7:U8 Y7:Y8 AC7:AC8">
    <cfRule type="colorScale" priority="3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G19:AG55">
    <cfRule type="colorScale" priority="3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19:AH55">
    <cfRule type="colorScale" priority="3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I19:AI55">
    <cfRule type="colorScale" priority="3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J19:AJ55">
    <cfRule type="colorScale" priority="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7:AH8 AJ7:AJ8">
    <cfRule type="colorScale" priority="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70:H77 H19:H53 H14:H17">
    <cfRule type="colorScale" priority="10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7:I57">
    <cfRule type="colorScale" priority="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7:J57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7:K57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7:L57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V7:V57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W7:W57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Z7:Z57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A7:AA57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D7:AD56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E7:AE5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82:J8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82:M8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8740157499999996" bottom="0.78740157499999996" header="0.3" footer="0.3"/>
  <pageSetup paperSize="9" scale="3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24"/>
  <sheetViews>
    <sheetView zoomScaleNormal="100" workbookViewId="0"/>
  </sheetViews>
  <sheetFormatPr baseColWidth="10" defaultRowHeight="15" x14ac:dyDescent="0.25"/>
  <cols>
    <col min="1" max="1" width="23.42578125" customWidth="1"/>
    <col min="2" max="17" width="9" customWidth="1"/>
    <col min="18" max="18" width="16.140625" customWidth="1"/>
  </cols>
  <sheetData>
    <row r="1" spans="1:18" ht="23.25" x14ac:dyDescent="0.35">
      <c r="A1" s="121" t="s">
        <v>476</v>
      </c>
    </row>
    <row r="2" spans="1:18" ht="23.25" x14ac:dyDescent="0.35">
      <c r="A2" s="121" t="s">
        <v>477</v>
      </c>
    </row>
    <row r="3" spans="1:18" ht="15.75" thickBot="1" x14ac:dyDescent="0.3"/>
    <row r="4" spans="1:18" x14ac:dyDescent="0.25">
      <c r="A4" s="117"/>
      <c r="B4" s="716" t="s">
        <v>84</v>
      </c>
      <c r="C4" s="717"/>
      <c r="D4" s="717"/>
      <c r="E4" s="717"/>
      <c r="F4" s="717"/>
      <c r="G4" s="717"/>
      <c r="H4" s="717"/>
      <c r="I4" s="718"/>
      <c r="J4" s="179" t="s">
        <v>85</v>
      </c>
      <c r="K4" s="134"/>
      <c r="L4" s="134"/>
      <c r="M4" s="134"/>
      <c r="N4" s="134"/>
      <c r="O4" s="134"/>
      <c r="P4" s="134"/>
      <c r="Q4" s="134"/>
    </row>
    <row r="5" spans="1:18" x14ac:dyDescent="0.25">
      <c r="A5" s="122" t="s">
        <v>28</v>
      </c>
      <c r="B5" s="127" t="s">
        <v>688</v>
      </c>
      <c r="C5" s="107"/>
      <c r="D5" s="106" t="s">
        <v>685</v>
      </c>
      <c r="E5" s="107"/>
      <c r="F5" s="108" t="s">
        <v>694</v>
      </c>
      <c r="G5" s="108"/>
      <c r="H5" s="109" t="s">
        <v>407</v>
      </c>
      <c r="I5" s="128"/>
      <c r="J5" s="135" t="s">
        <v>688</v>
      </c>
      <c r="K5" s="104"/>
      <c r="L5" s="177" t="s">
        <v>685</v>
      </c>
      <c r="M5" s="104"/>
      <c r="N5" s="176" t="s">
        <v>694</v>
      </c>
      <c r="O5" s="105"/>
      <c r="P5" s="178" t="s">
        <v>407</v>
      </c>
      <c r="Q5" s="118"/>
    </row>
    <row r="6" spans="1:18" x14ac:dyDescent="0.25">
      <c r="A6" s="123" t="s">
        <v>26</v>
      </c>
      <c r="B6" s="129">
        <v>27784.2</v>
      </c>
      <c r="C6" s="166">
        <f t="shared" ref="C6" si="0">B6/B$6</f>
        <v>1</v>
      </c>
      <c r="D6" s="88">
        <v>495</v>
      </c>
      <c r="E6" s="166">
        <f t="shared" ref="E6" si="1">D6/D$6</f>
        <v>1</v>
      </c>
      <c r="F6" s="170">
        <v>2380</v>
      </c>
      <c r="G6" s="173">
        <f t="shared" ref="G6" si="2">F6/F$6</f>
        <v>1</v>
      </c>
      <c r="H6" s="170">
        <v>2244</v>
      </c>
      <c r="I6" s="126">
        <f t="shared" ref="I6" si="3">H6/H$6</f>
        <v>1</v>
      </c>
      <c r="J6" s="129">
        <v>25799</v>
      </c>
      <c r="K6" s="132">
        <f>J6/J$6</f>
        <v>1</v>
      </c>
      <c r="L6" s="88">
        <v>452</v>
      </c>
      <c r="M6" s="132">
        <f t="shared" ref="M6:M8" si="4">L6/L$6</f>
        <v>1</v>
      </c>
      <c r="N6" s="171">
        <v>2242</v>
      </c>
      <c r="O6" s="133">
        <f t="shared" ref="O6:O8" si="5">N6/N$6</f>
        <v>1</v>
      </c>
      <c r="P6" s="171">
        <v>2112</v>
      </c>
      <c r="Q6" s="136">
        <f t="shared" ref="Q6:Q8" si="6">P6/P$6</f>
        <v>1</v>
      </c>
    </row>
    <row r="7" spans="1:18" x14ac:dyDescent="0.25">
      <c r="A7" s="123" t="s">
        <v>106</v>
      </c>
      <c r="B7" s="129">
        <v>4745.8999999999996</v>
      </c>
      <c r="C7" s="166">
        <f t="shared" ref="C7" si="7">B7/B$6</f>
        <v>0.17081290805565752</v>
      </c>
      <c r="D7" s="88">
        <v>47</v>
      </c>
      <c r="E7" s="166">
        <f t="shared" ref="E7" si="8">D7/D$6</f>
        <v>9.494949494949495E-2</v>
      </c>
      <c r="F7" s="171">
        <v>183</v>
      </c>
      <c r="G7" s="173">
        <f t="shared" ref="G7" si="9">F7/F$6</f>
        <v>7.6890756302521013E-2</v>
      </c>
      <c r="H7" s="171">
        <v>47</v>
      </c>
      <c r="I7" s="126">
        <f t="shared" ref="I7" si="10">H7/H$6</f>
        <v>2.0944741532976829E-2</v>
      </c>
      <c r="J7" s="129">
        <v>3922</v>
      </c>
      <c r="K7" s="132">
        <f>J7/J$6</f>
        <v>0.15202139617814645</v>
      </c>
      <c r="L7" s="88">
        <v>32</v>
      </c>
      <c r="M7" s="132">
        <f t="shared" si="4"/>
        <v>7.0796460176991149E-2</v>
      </c>
      <c r="N7" s="171">
        <v>162</v>
      </c>
      <c r="O7" s="133">
        <f t="shared" si="5"/>
        <v>7.2256913470115966E-2</v>
      </c>
      <c r="P7" s="171">
        <v>32</v>
      </c>
      <c r="Q7" s="136">
        <f t="shared" si="6"/>
        <v>1.5151515151515152E-2</v>
      </c>
    </row>
    <row r="8" spans="1:18" x14ac:dyDescent="0.25">
      <c r="A8" s="123" t="s">
        <v>120</v>
      </c>
      <c r="B8" s="130">
        <v>6071.3</v>
      </c>
      <c r="C8" s="167">
        <f t="shared" ref="C8" si="11">B8/B$6</f>
        <v>0.21851627903628681</v>
      </c>
      <c r="D8" s="89">
        <v>115</v>
      </c>
      <c r="E8" s="167">
        <f t="shared" ref="E8" si="12">D8/D$6</f>
        <v>0.23232323232323232</v>
      </c>
      <c r="F8" s="171">
        <v>338</v>
      </c>
      <c r="G8" s="174">
        <f t="shared" ref="G8" si="13">F8/F$6</f>
        <v>0.14201680672268907</v>
      </c>
      <c r="H8" s="171">
        <v>207</v>
      </c>
      <c r="I8" s="151">
        <f t="shared" ref="I8" si="14">H8/H$6</f>
        <v>9.2245989304812828E-2</v>
      </c>
      <c r="J8" s="129">
        <v>4438.8</v>
      </c>
      <c r="K8" s="132">
        <f t="shared" ref="K8" si="15">J8/J$6</f>
        <v>0.17205318035582776</v>
      </c>
      <c r="L8" s="88">
        <v>76</v>
      </c>
      <c r="M8" s="132">
        <f t="shared" si="4"/>
        <v>0.16814159292035399</v>
      </c>
      <c r="N8" s="171">
        <v>206</v>
      </c>
      <c r="O8" s="133">
        <f t="shared" si="5"/>
        <v>9.1882247992863514E-2</v>
      </c>
      <c r="P8" s="171">
        <v>81</v>
      </c>
      <c r="Q8" s="136">
        <f t="shared" si="6"/>
        <v>3.8352272727272728E-2</v>
      </c>
    </row>
    <row r="9" spans="1:18" x14ac:dyDescent="0.25">
      <c r="A9" s="123" t="s">
        <v>107</v>
      </c>
      <c r="B9" s="147">
        <v>5164.8</v>
      </c>
      <c r="C9" s="148">
        <f>B9/B$8</f>
        <v>0.85069095580847598</v>
      </c>
      <c r="D9" s="168">
        <v>88</v>
      </c>
      <c r="E9" s="148">
        <f>D9/D$8</f>
        <v>0.76521739130434785</v>
      </c>
      <c r="F9" s="170">
        <v>287</v>
      </c>
      <c r="G9" s="149">
        <f>F9/F$8</f>
        <v>0.84911242603550297</v>
      </c>
      <c r="H9" s="170">
        <v>177</v>
      </c>
      <c r="I9" s="150">
        <f>H9/H$8</f>
        <v>0.85507246376811596</v>
      </c>
      <c r="J9" s="147">
        <v>3672.2</v>
      </c>
      <c r="K9" s="148">
        <f>J9/J$8</f>
        <v>0.82729566549517886</v>
      </c>
      <c r="L9" s="168">
        <v>56</v>
      </c>
      <c r="M9" s="148">
        <f>L9/L$8</f>
        <v>0.73684210526315785</v>
      </c>
      <c r="N9" s="170">
        <v>165</v>
      </c>
      <c r="O9" s="149">
        <f>N9/N$8</f>
        <v>0.80097087378640774</v>
      </c>
      <c r="P9" s="170">
        <v>60</v>
      </c>
      <c r="Q9" s="150">
        <f>P9/P$8</f>
        <v>0.7407407407407407</v>
      </c>
    </row>
    <row r="10" spans="1:18" x14ac:dyDescent="0.25">
      <c r="A10" s="123" t="s">
        <v>108</v>
      </c>
      <c r="B10" s="130">
        <v>906.5</v>
      </c>
      <c r="C10" s="132">
        <f t="shared" ref="C10:C12" si="16">B10/B$8</f>
        <v>0.14930904419152405</v>
      </c>
      <c r="D10" s="89">
        <v>27</v>
      </c>
      <c r="E10" s="132">
        <f t="shared" ref="E10:E12" si="17">D10/D$8</f>
        <v>0.23478260869565218</v>
      </c>
      <c r="F10" s="171">
        <v>51</v>
      </c>
      <c r="G10" s="133">
        <f t="shared" ref="G10:G12" si="18">F10/F$8</f>
        <v>0.15088757396449703</v>
      </c>
      <c r="H10" s="171">
        <v>30</v>
      </c>
      <c r="I10" s="136">
        <f t="shared" ref="I10:I12" si="19">H10/H$8</f>
        <v>0.14492753623188406</v>
      </c>
      <c r="J10" s="130">
        <v>766.6</v>
      </c>
      <c r="K10" s="132">
        <f t="shared" ref="K10:K12" si="20">J10/J$8</f>
        <v>0.17270433450482112</v>
      </c>
      <c r="L10" s="89">
        <v>20</v>
      </c>
      <c r="M10" s="132">
        <f t="shared" ref="M10:M12" si="21">L10/L$8</f>
        <v>0.26315789473684209</v>
      </c>
      <c r="N10" s="171">
        <v>41</v>
      </c>
      <c r="O10" s="133">
        <f t="shared" ref="O10:O12" si="22">N10/N$8</f>
        <v>0.19902912621359223</v>
      </c>
      <c r="P10" s="171">
        <v>21</v>
      </c>
      <c r="Q10" s="136">
        <f t="shared" ref="Q10:Q12" si="23">P10/P$8</f>
        <v>0.25925925925925924</v>
      </c>
    </row>
    <row r="11" spans="1:18" x14ac:dyDescent="0.25">
      <c r="A11" s="124" t="s">
        <v>109</v>
      </c>
      <c r="B11" s="130">
        <v>1006.8</v>
      </c>
      <c r="C11" s="132">
        <f t="shared" si="16"/>
        <v>0.16582939403422658</v>
      </c>
      <c r="D11" s="89">
        <v>24</v>
      </c>
      <c r="E11" s="132">
        <f t="shared" si="17"/>
        <v>0.20869565217391303</v>
      </c>
      <c r="F11" s="171">
        <v>51</v>
      </c>
      <c r="G11" s="133">
        <f t="shared" si="18"/>
        <v>0.15088757396449703</v>
      </c>
      <c r="H11" s="171">
        <v>27</v>
      </c>
      <c r="I11" s="136">
        <f t="shared" si="19"/>
        <v>0.13043478260869565</v>
      </c>
      <c r="J11" s="130">
        <v>866.9</v>
      </c>
      <c r="K11" s="132">
        <f t="shared" si="20"/>
        <v>0.19530053167522751</v>
      </c>
      <c r="L11" s="89">
        <v>17</v>
      </c>
      <c r="M11" s="132">
        <f t="shared" si="21"/>
        <v>0.22368421052631579</v>
      </c>
      <c r="N11" s="171">
        <v>41</v>
      </c>
      <c r="O11" s="133">
        <f t="shared" si="22"/>
        <v>0.19902912621359223</v>
      </c>
      <c r="P11" s="171">
        <v>18</v>
      </c>
      <c r="Q11" s="136">
        <f t="shared" si="23"/>
        <v>0.22222222222222221</v>
      </c>
    </row>
    <row r="12" spans="1:18" ht="15.75" thickBot="1" x14ac:dyDescent="0.3">
      <c r="A12" s="125" t="s">
        <v>119</v>
      </c>
      <c r="B12" s="131">
        <v>283.2</v>
      </c>
      <c r="C12" s="138">
        <f t="shared" si="16"/>
        <v>4.6645693673513081E-2</v>
      </c>
      <c r="D12" s="169">
        <v>7</v>
      </c>
      <c r="E12" s="138">
        <f t="shared" si="17"/>
        <v>6.0869565217391307E-2</v>
      </c>
      <c r="F12" s="172">
        <v>10</v>
      </c>
      <c r="G12" s="139">
        <f t="shared" si="18"/>
        <v>2.9585798816568046E-2</v>
      </c>
      <c r="H12" s="172">
        <v>7</v>
      </c>
      <c r="I12" s="140">
        <f t="shared" si="19"/>
        <v>3.3816425120772944E-2</v>
      </c>
      <c r="J12" s="137">
        <v>256.5</v>
      </c>
      <c r="K12" s="138">
        <f t="shared" si="20"/>
        <v>5.778588807785888E-2</v>
      </c>
      <c r="L12" s="175">
        <v>6</v>
      </c>
      <c r="M12" s="138">
        <f t="shared" si="21"/>
        <v>7.8947368421052627E-2</v>
      </c>
      <c r="N12" s="172">
        <v>9</v>
      </c>
      <c r="O12" s="139">
        <f t="shared" si="22"/>
        <v>4.3689320388349516E-2</v>
      </c>
      <c r="P12" s="172">
        <v>6</v>
      </c>
      <c r="Q12" s="140">
        <f t="shared" si="23"/>
        <v>7.407407407407407E-2</v>
      </c>
    </row>
    <row r="13" spans="1:18" ht="15.75" thickBot="1" x14ac:dyDescent="0.3">
      <c r="J13" s="3" t="s">
        <v>454</v>
      </c>
      <c r="K13" s="146"/>
      <c r="L13" s="146"/>
      <c r="M13" s="146"/>
      <c r="N13" s="146"/>
      <c r="O13" s="146"/>
      <c r="P13" s="146"/>
      <c r="Q13" s="146"/>
      <c r="R13" s="141"/>
    </row>
    <row r="14" spans="1:18" x14ac:dyDescent="0.25">
      <c r="J14" s="124"/>
      <c r="K14" s="142" t="s">
        <v>452</v>
      </c>
      <c r="L14" s="66" t="s">
        <v>453</v>
      </c>
      <c r="M14" s="142" t="s">
        <v>452</v>
      </c>
      <c r="N14" s="66" t="s">
        <v>453</v>
      </c>
      <c r="O14" s="142" t="s">
        <v>452</v>
      </c>
      <c r="P14" s="66" t="s">
        <v>453</v>
      </c>
      <c r="Q14" s="142" t="s">
        <v>452</v>
      </c>
      <c r="R14" s="119" t="s">
        <v>453</v>
      </c>
    </row>
    <row r="15" spans="1:18" x14ac:dyDescent="0.25">
      <c r="G15" s="123" t="s">
        <v>106</v>
      </c>
      <c r="J15" s="124"/>
      <c r="K15" s="142">
        <f>K7-C7</f>
        <v>-1.8791511877511075E-2</v>
      </c>
      <c r="L15" s="143">
        <f>(K7-C7)/C7</f>
        <v>-0.11001224726756637</v>
      </c>
      <c r="M15" s="142">
        <f>M7-E7</f>
        <v>-2.4153034772503801E-2</v>
      </c>
      <c r="N15" s="143">
        <f>(M7-E7)/E7</f>
        <v>-0.2543777066465826</v>
      </c>
      <c r="O15" s="142">
        <f>O7-G7</f>
        <v>-4.6338428324050468E-3</v>
      </c>
      <c r="P15" s="143">
        <f>(O7-G7)/G7</f>
        <v>-6.0265278366797875E-2</v>
      </c>
      <c r="Q15" s="142">
        <f>Q7-I7</f>
        <v>-5.7932263814616768E-3</v>
      </c>
      <c r="R15" s="144">
        <f>(Q7-I7)/I7</f>
        <v>-0.27659574468085107</v>
      </c>
    </row>
    <row r="16" spans="1:18" x14ac:dyDescent="0.25">
      <c r="G16" s="123" t="s">
        <v>120</v>
      </c>
      <c r="J16" s="124"/>
      <c r="K16" s="142">
        <f t="shared" ref="K16:K20" si="24">K8-C8</f>
        <v>-4.6463098680459058E-2</v>
      </c>
      <c r="L16" s="143">
        <f t="shared" ref="L16:L20" si="25">(K8-C8)/C8</f>
        <v>-0.21262991885718224</v>
      </c>
      <c r="M16" s="142">
        <f t="shared" ref="M16:M20" si="26">M8-E8</f>
        <v>-6.4181639402878327E-2</v>
      </c>
      <c r="N16" s="143">
        <f t="shared" ref="N16:N19" si="27">(M8-E8)/E8</f>
        <v>-0.27626010003847629</v>
      </c>
      <c r="O16" s="142">
        <f t="shared" ref="O16:O20" si="28">O8-G8</f>
        <v>-5.0134558729825557E-2</v>
      </c>
      <c r="P16" s="143">
        <f t="shared" ref="P16:P20" si="29">(O8-G8)/G8</f>
        <v>-0.35301849046445216</v>
      </c>
      <c r="Q16" s="142">
        <f t="shared" ref="Q16:Q20" si="30">Q8-I8</f>
        <v>-5.38937165775401E-2</v>
      </c>
      <c r="R16" s="145">
        <f t="shared" ref="R16:R20" si="31">(Q8-I8)/I8</f>
        <v>-0.58423913043478259</v>
      </c>
    </row>
    <row r="17" spans="7:18" x14ac:dyDescent="0.25">
      <c r="G17" s="123" t="s">
        <v>107</v>
      </c>
      <c r="J17" s="152"/>
      <c r="K17" s="155">
        <f t="shared" si="24"/>
        <v>-2.3395290313297123E-2</v>
      </c>
      <c r="L17" s="156">
        <f t="shared" si="25"/>
        <v>-2.7501515272444398E-2</v>
      </c>
      <c r="M17" s="155">
        <f t="shared" si="26"/>
        <v>-2.8375286041189995E-2</v>
      </c>
      <c r="N17" s="156">
        <f t="shared" si="27"/>
        <v>-3.7081339712918743E-2</v>
      </c>
      <c r="O17" s="155">
        <f t="shared" si="28"/>
        <v>-4.8141552249095221E-2</v>
      </c>
      <c r="P17" s="156">
        <f t="shared" si="29"/>
        <v>-5.6696322857819455E-2</v>
      </c>
      <c r="Q17" s="153">
        <f t="shared" si="30"/>
        <v>-0.11433172302737526</v>
      </c>
      <c r="R17" s="157">
        <f t="shared" si="31"/>
        <v>-0.13370998116760835</v>
      </c>
    </row>
    <row r="18" spans="7:18" x14ac:dyDescent="0.25">
      <c r="G18" s="123" t="s">
        <v>108</v>
      </c>
      <c r="J18" s="124"/>
      <c r="K18" s="158">
        <f t="shared" si="24"/>
        <v>2.3395290313297068E-2</v>
      </c>
      <c r="L18" s="159">
        <f t="shared" si="25"/>
        <v>0.15669037625937177</v>
      </c>
      <c r="M18" s="158">
        <f t="shared" si="26"/>
        <v>2.8375286041189912E-2</v>
      </c>
      <c r="N18" s="159">
        <f t="shared" si="27"/>
        <v>0.12085769980506814</v>
      </c>
      <c r="O18" s="158">
        <f t="shared" si="28"/>
        <v>4.8141552249095193E-2</v>
      </c>
      <c r="P18" s="159">
        <f t="shared" si="29"/>
        <v>0.31905577765086618</v>
      </c>
      <c r="Q18" s="154">
        <f t="shared" si="30"/>
        <v>0.11433172302737518</v>
      </c>
      <c r="R18" s="160">
        <f t="shared" si="31"/>
        <v>0.78888888888888875</v>
      </c>
    </row>
    <row r="19" spans="7:18" x14ac:dyDescent="0.25">
      <c r="G19" s="124" t="s">
        <v>109</v>
      </c>
      <c r="J19" s="124"/>
      <c r="K19" s="158">
        <f t="shared" si="24"/>
        <v>2.9471137641000927E-2</v>
      </c>
      <c r="L19" s="159">
        <f t="shared" si="25"/>
        <v>0.17771962451311973</v>
      </c>
      <c r="M19" s="158">
        <f t="shared" si="26"/>
        <v>1.4988558352402759E-2</v>
      </c>
      <c r="N19" s="159">
        <f t="shared" si="27"/>
        <v>7.1820175438596562E-2</v>
      </c>
      <c r="O19" s="158">
        <f t="shared" si="28"/>
        <v>4.8141552249095193E-2</v>
      </c>
      <c r="P19" s="159">
        <f t="shared" si="29"/>
        <v>0.31905577765086618</v>
      </c>
      <c r="Q19" s="158">
        <f t="shared" si="30"/>
        <v>9.1787439613526561E-2</v>
      </c>
      <c r="R19" s="160">
        <f t="shared" si="31"/>
        <v>0.70370370370370361</v>
      </c>
    </row>
    <row r="20" spans="7:18" ht="15.75" thickBot="1" x14ac:dyDescent="0.3">
      <c r="G20" s="125" t="s">
        <v>119</v>
      </c>
      <c r="J20" s="124"/>
      <c r="K20" s="158">
        <f t="shared" si="24"/>
        <v>1.1140194404345799E-2</v>
      </c>
      <c r="L20" s="159">
        <f t="shared" si="25"/>
        <v>0.23882578491209272</v>
      </c>
      <c r="M20" s="158">
        <f t="shared" si="26"/>
        <v>1.807780320366132E-2</v>
      </c>
      <c r="N20" s="159">
        <f>(M12-E12)/E12</f>
        <v>0.29699248120300742</v>
      </c>
      <c r="O20" s="158">
        <f t="shared" si="28"/>
        <v>1.410352157178147E-2</v>
      </c>
      <c r="P20" s="159">
        <f t="shared" si="29"/>
        <v>0.4766990291262137</v>
      </c>
      <c r="Q20" s="158">
        <f t="shared" si="30"/>
        <v>4.0257648953301126E-2</v>
      </c>
      <c r="R20" s="145">
        <f t="shared" si="31"/>
        <v>1.1904761904761905</v>
      </c>
    </row>
    <row r="21" spans="7:18" x14ac:dyDescent="0.25">
      <c r="J21" s="124"/>
      <c r="K21" s="142"/>
      <c r="L21" s="66"/>
      <c r="M21" s="66"/>
      <c r="N21" s="66"/>
      <c r="O21" s="66"/>
      <c r="P21" s="66"/>
      <c r="Q21" s="66"/>
      <c r="R21" s="119"/>
    </row>
    <row r="22" spans="7:18" x14ac:dyDescent="0.25">
      <c r="J22" s="124"/>
      <c r="K22" s="66"/>
      <c r="L22" s="66"/>
      <c r="M22" s="66"/>
      <c r="N22" s="66"/>
      <c r="O22" s="66"/>
      <c r="P22" s="66"/>
      <c r="Q22" s="66"/>
      <c r="R22" s="119"/>
    </row>
    <row r="23" spans="7:18" ht="15.75" thickBot="1" x14ac:dyDescent="0.3">
      <c r="J23" s="125"/>
      <c r="K23" s="146"/>
      <c r="L23" s="146"/>
      <c r="M23" s="146"/>
      <c r="N23" s="146"/>
      <c r="O23" s="146"/>
      <c r="P23" s="146"/>
      <c r="Q23" s="146"/>
      <c r="R23" s="120"/>
    </row>
    <row r="24" spans="7:18" ht="61.5" customHeight="1" thickBot="1" x14ac:dyDescent="0.3">
      <c r="J24" s="719" t="s">
        <v>683</v>
      </c>
      <c r="K24" s="720"/>
      <c r="L24" s="720"/>
      <c r="M24" s="720"/>
      <c r="N24" s="720"/>
      <c r="O24" s="720"/>
      <c r="P24" s="720"/>
      <c r="Q24" s="720"/>
      <c r="R24" s="721"/>
    </row>
  </sheetData>
  <mergeCells count="2">
    <mergeCell ref="B4:I4"/>
    <mergeCell ref="J24:R24"/>
  </mergeCells>
  <conditionalFormatting sqref="L15:L16 N15:N16 P15:P16 R15:R16">
    <cfRule type="colorScale" priority="5">
      <colorScale>
        <cfvo type="min"/>
        <cfvo type="max"/>
        <color rgb="FFFF7128"/>
        <color rgb="FFFFEF9C"/>
      </colorScale>
    </cfRule>
  </conditionalFormatting>
  <conditionalFormatting sqref="K15:K16 M15:M16 O15:O16 Q15:Q16">
    <cfRule type="colorScale" priority="3">
      <colorScale>
        <cfvo type="min"/>
        <cfvo type="max"/>
        <color rgb="FFFF7128"/>
        <color rgb="FFFFEF9C"/>
      </colorScale>
    </cfRule>
  </conditionalFormatting>
  <conditionalFormatting sqref="K17:K20 M17:M20 O17:O20 Q17:Q20">
    <cfRule type="colorScale" priority="2">
      <colorScale>
        <cfvo type="min"/>
        <cfvo type="num" val="0"/>
        <cfvo type="max"/>
        <color theme="9" tint="-0.249977111117893"/>
        <color theme="6" tint="0.39997558519241921"/>
        <color theme="9" tint="-0.249977111117893"/>
      </colorScale>
    </cfRule>
  </conditionalFormatting>
  <conditionalFormatting sqref="L17:L20 N17:N20 P17:P20 R17:R20">
    <cfRule type="colorScale" priority="1">
      <colorScale>
        <cfvo type="min"/>
        <cfvo type="num" val="0"/>
        <cfvo type="max"/>
        <color theme="9" tint="-0.249977111117893"/>
        <color rgb="FF92D050"/>
        <color theme="9" tint="-0.249977111117893"/>
      </colorScale>
    </cfRule>
  </conditionalFormatting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C123"/>
  <sheetViews>
    <sheetView zoomScaleNormal="100" workbookViewId="0">
      <pane ySplit="4" topLeftCell="A11" activePane="bottomLeft" state="frozen"/>
      <selection pane="bottomLeft" activeCell="A2" sqref="A2"/>
    </sheetView>
  </sheetViews>
  <sheetFormatPr baseColWidth="10" defaultRowHeight="15" x14ac:dyDescent="0.25"/>
  <cols>
    <col min="1" max="1" width="40.42578125" style="562" customWidth="1"/>
    <col min="2" max="2" width="9" style="66" hidden="1" customWidth="1"/>
    <col min="3" max="3" width="8.42578125" style="11" hidden="1" customWidth="1"/>
    <col min="4" max="4" width="22" style="25" hidden="1" customWidth="1"/>
    <col min="5" max="5" width="10" style="11" hidden="1" customWidth="1"/>
    <col min="6" max="6" width="21.7109375" style="11" hidden="1" customWidth="1"/>
    <col min="7" max="7" width="16" style="403" hidden="1" customWidth="1"/>
    <col min="8" max="8" width="15.7109375" style="403" hidden="1" customWidth="1"/>
    <col min="9" max="9" width="18.42578125" style="403" hidden="1" customWidth="1"/>
    <col min="10" max="10" width="18" style="403" hidden="1" customWidth="1"/>
    <col min="11" max="11" width="17" style="403" hidden="1" customWidth="1"/>
    <col min="12" max="12" width="17.5703125" style="403" hidden="1" customWidth="1"/>
    <col min="13" max="13" width="8.5703125" style="11" hidden="1" customWidth="1"/>
    <col min="14" max="14" width="8.42578125" style="22" customWidth="1"/>
    <col min="15" max="15" width="20.85546875" style="22" customWidth="1"/>
    <col min="16" max="16" width="8.28515625" style="22" customWidth="1"/>
    <col min="17" max="17" width="19.85546875" style="22" customWidth="1"/>
    <col min="18" max="18" width="18.7109375" style="22" customWidth="1"/>
    <col min="19" max="19" width="20.42578125" style="22" customWidth="1"/>
    <col min="20" max="20" width="10.7109375" style="406" customWidth="1"/>
    <col min="21" max="21" width="10.7109375" style="22" customWidth="1"/>
    <col min="22" max="22" width="10.7109375" style="574" customWidth="1"/>
    <col min="23" max="25" width="13.28515625" customWidth="1"/>
    <col min="26" max="26" width="13.28515625" style="562" customWidth="1"/>
  </cols>
  <sheetData>
    <row r="1" spans="1:29" s="320" customFormat="1" ht="15.75" thickBot="1" x14ac:dyDescent="0.3">
      <c r="A1" s="594" t="s">
        <v>746</v>
      </c>
      <c r="B1" s="581"/>
      <c r="C1" s="581"/>
      <c r="D1" s="582"/>
      <c r="E1" s="581"/>
      <c r="F1" s="581"/>
      <c r="G1" s="580"/>
      <c r="H1" s="580"/>
      <c r="I1" s="580"/>
      <c r="J1" s="580"/>
      <c r="K1" s="580"/>
      <c r="L1" s="580"/>
      <c r="M1" s="581"/>
      <c r="N1" s="581"/>
      <c r="O1" s="581"/>
      <c r="P1" s="581"/>
      <c r="Q1" s="581"/>
      <c r="R1" s="581"/>
      <c r="S1" s="581"/>
      <c r="T1" s="580"/>
      <c r="U1" s="581"/>
      <c r="V1" s="581"/>
      <c r="W1" s="581"/>
      <c r="X1" s="581"/>
      <c r="Y1" s="581"/>
      <c r="Z1" s="581"/>
      <c r="AA1" s="491"/>
      <c r="AB1" s="491"/>
    </row>
    <row r="2" spans="1:29" s="212" customFormat="1" ht="25.5" customHeight="1" thickTop="1" x14ac:dyDescent="0.35">
      <c r="A2" s="595" t="s">
        <v>28</v>
      </c>
      <c r="B2" s="583" t="s">
        <v>552</v>
      </c>
      <c r="C2" s="733" t="s">
        <v>35</v>
      </c>
      <c r="D2" s="734"/>
      <c r="E2" s="734"/>
      <c r="F2" s="734"/>
      <c r="G2" s="734"/>
      <c r="H2" s="734"/>
      <c r="I2" s="584"/>
      <c r="J2" s="584"/>
      <c r="K2" s="584"/>
      <c r="L2" s="584"/>
      <c r="M2" s="585"/>
      <c r="N2" s="735" t="s">
        <v>36</v>
      </c>
      <c r="O2" s="735"/>
      <c r="P2" s="735"/>
      <c r="Q2" s="735"/>
      <c r="R2" s="735"/>
      <c r="S2" s="735"/>
      <c r="T2" s="735"/>
      <c r="U2" s="735"/>
      <c r="V2" s="736"/>
      <c r="W2" s="722" t="s">
        <v>736</v>
      </c>
      <c r="X2" s="723"/>
      <c r="Y2" s="723"/>
      <c r="Z2" s="724"/>
      <c r="AA2" s="67"/>
      <c r="AB2" s="67"/>
      <c r="AC2" s="204"/>
    </row>
    <row r="3" spans="1:29" s="12" customFormat="1" ht="18.75" customHeight="1" x14ac:dyDescent="0.25">
      <c r="A3" s="596"/>
      <c r="B3" s="538"/>
      <c r="C3" s="660" t="s">
        <v>47</v>
      </c>
      <c r="D3" s="661"/>
      <c r="E3" s="661"/>
      <c r="F3" s="661"/>
      <c r="G3" s="661"/>
      <c r="H3" s="661"/>
      <c r="I3" s="661"/>
      <c r="J3" s="661"/>
      <c r="K3" s="661"/>
      <c r="L3" s="661"/>
      <c r="M3" s="662"/>
      <c r="N3" s="737" t="s">
        <v>48</v>
      </c>
      <c r="O3" s="737"/>
      <c r="P3" s="737"/>
      <c r="Q3" s="737"/>
      <c r="R3" s="737"/>
      <c r="S3" s="737"/>
      <c r="T3" s="737"/>
      <c r="U3" s="737"/>
      <c r="V3" s="738"/>
      <c r="W3" s="725" t="s">
        <v>737</v>
      </c>
      <c r="X3" s="726"/>
      <c r="Y3" s="726"/>
      <c r="Z3" s="727"/>
      <c r="AA3" s="67"/>
      <c r="AB3" s="67"/>
      <c r="AC3" s="411"/>
    </row>
    <row r="4" spans="1:29" s="13" customFormat="1" ht="18.75" customHeight="1" x14ac:dyDescent="0.3">
      <c r="A4" s="597"/>
      <c r="B4" s="539"/>
      <c r="C4" s="669" t="s">
        <v>685</v>
      </c>
      <c r="D4" s="670"/>
      <c r="E4" s="671" t="s">
        <v>688</v>
      </c>
      <c r="F4" s="672"/>
      <c r="G4" s="404" t="s">
        <v>665</v>
      </c>
      <c r="H4" s="404" t="s">
        <v>664</v>
      </c>
      <c r="I4" s="438" t="s">
        <v>714</v>
      </c>
      <c r="J4" s="438" t="s">
        <v>715</v>
      </c>
      <c r="K4" s="438" t="s">
        <v>708</v>
      </c>
      <c r="L4" s="438" t="s">
        <v>709</v>
      </c>
      <c r="M4" s="498" t="s">
        <v>567</v>
      </c>
      <c r="N4" s="739" t="s">
        <v>551</v>
      </c>
      <c r="O4" s="739"/>
      <c r="P4" s="739" t="s">
        <v>685</v>
      </c>
      <c r="Q4" s="739"/>
      <c r="R4" s="739" t="s">
        <v>688</v>
      </c>
      <c r="S4" s="739"/>
      <c r="T4" s="728" t="s">
        <v>735</v>
      </c>
      <c r="U4" s="728"/>
      <c r="V4" s="729"/>
      <c r="W4" s="730" t="s">
        <v>738</v>
      </c>
      <c r="X4" s="731"/>
      <c r="Y4" s="731"/>
      <c r="Z4" s="732"/>
      <c r="AA4" s="494"/>
      <c r="AB4" s="494"/>
      <c r="AC4" s="484"/>
    </row>
    <row r="5" spans="1:29" s="13" customFormat="1" ht="44.25" customHeight="1" x14ac:dyDescent="0.25">
      <c r="A5" s="597"/>
      <c r="B5" s="540"/>
      <c r="C5" s="14" t="s">
        <v>33</v>
      </c>
      <c r="D5" s="26" t="s">
        <v>553</v>
      </c>
      <c r="E5" s="36" t="s">
        <v>3</v>
      </c>
      <c r="F5" s="37" t="s">
        <v>554</v>
      </c>
      <c r="G5" s="405" t="s">
        <v>698</v>
      </c>
      <c r="H5" s="429" t="s">
        <v>699</v>
      </c>
      <c r="I5" s="439" t="s">
        <v>719</v>
      </c>
      <c r="J5" s="439" t="s">
        <v>718</v>
      </c>
      <c r="K5" s="439" t="s">
        <v>720</v>
      </c>
      <c r="L5" s="439" t="s">
        <v>721</v>
      </c>
      <c r="M5" s="430"/>
      <c r="N5" s="28" t="s">
        <v>34</v>
      </c>
      <c r="O5" s="506" t="s">
        <v>37</v>
      </c>
      <c r="P5" s="28" t="s">
        <v>33</v>
      </c>
      <c r="Q5" s="507" t="s">
        <v>39</v>
      </c>
      <c r="R5" s="28" t="s">
        <v>3</v>
      </c>
      <c r="S5" s="507" t="s">
        <v>41</v>
      </c>
      <c r="T5" s="434" t="s">
        <v>732</v>
      </c>
      <c r="U5" s="434" t="s">
        <v>733</v>
      </c>
      <c r="V5" s="567" t="s">
        <v>734</v>
      </c>
      <c r="W5" s="563" t="s">
        <v>741</v>
      </c>
      <c r="X5" s="523" t="s">
        <v>744</v>
      </c>
      <c r="Y5" s="563" t="s">
        <v>742</v>
      </c>
      <c r="Z5" s="638" t="s">
        <v>743</v>
      </c>
      <c r="AA5" s="494"/>
      <c r="AB5" s="494"/>
      <c r="AC5" s="484"/>
    </row>
    <row r="6" spans="1:29" s="12" customFormat="1" x14ac:dyDescent="0.25">
      <c r="A6" s="605" t="s">
        <v>26</v>
      </c>
      <c r="B6" s="411" t="s">
        <v>521</v>
      </c>
      <c r="C6" s="15">
        <v>495</v>
      </c>
      <c r="D6" s="24">
        <f>C6/C$6</f>
        <v>1</v>
      </c>
      <c r="E6" s="38">
        <v>27784.2</v>
      </c>
      <c r="F6" s="24">
        <f>E6/E$6</f>
        <v>1</v>
      </c>
      <c r="G6" s="271"/>
      <c r="H6" s="271"/>
      <c r="I6" s="440"/>
      <c r="J6" s="440"/>
      <c r="K6" s="440"/>
      <c r="L6" s="440"/>
      <c r="M6" s="24"/>
      <c r="N6" s="336">
        <v>989</v>
      </c>
      <c r="O6" s="508">
        <f>N6/N$6</f>
        <v>1</v>
      </c>
      <c r="P6" s="509">
        <v>87</v>
      </c>
      <c r="Q6" s="508">
        <f>P6/P$6</f>
        <v>1</v>
      </c>
      <c r="R6" s="510">
        <v>18048</v>
      </c>
      <c r="S6" s="508">
        <f>R6/R$6</f>
        <v>1</v>
      </c>
      <c r="T6" s="517"/>
      <c r="U6" s="56"/>
      <c r="V6" s="568"/>
      <c r="W6" s="564"/>
      <c r="X6" s="524"/>
      <c r="Y6" s="524"/>
      <c r="Z6" s="524"/>
      <c r="AA6" s="66"/>
      <c r="AB6" s="66"/>
      <c r="AC6" s="411"/>
    </row>
    <row r="7" spans="1:29" s="12" customFormat="1" x14ac:dyDescent="0.25">
      <c r="A7" s="605" t="s">
        <v>106</v>
      </c>
      <c r="B7" s="411" t="s">
        <v>520</v>
      </c>
      <c r="C7" s="15">
        <v>47</v>
      </c>
      <c r="D7" s="24">
        <f t="shared" ref="D7:D8" si="0">C7/C$6</f>
        <v>9.494949494949495E-2</v>
      </c>
      <c r="E7" s="38">
        <v>4745.8999999999996</v>
      </c>
      <c r="F7" s="24">
        <f t="shared" ref="F7:F8" si="1">E7/E$6</f>
        <v>0.17081290805565752</v>
      </c>
      <c r="G7" s="271">
        <f>ABS(D7-F7)</f>
        <v>7.5863413106162569E-2</v>
      </c>
      <c r="H7" s="271">
        <f>IF(F7&gt;D7,F7/D7,D7/F7)</f>
        <v>1.7989870103734142</v>
      </c>
      <c r="I7" s="440">
        <f>IF(C7&gt;=5,IF(E7&gt;=250,G7,""),"")</f>
        <v>7.5863413106162569E-2</v>
      </c>
      <c r="J7" s="440">
        <f>IF(C7&gt;=5,IF(E7&gt;=250,H7,""),"")</f>
        <v>1.7989870103734142</v>
      </c>
      <c r="K7" s="440" t="str">
        <f>IF(IF(C7&lt;5,1,IF(E7&lt;250,1,0))=1,G7,"")</f>
        <v/>
      </c>
      <c r="L7" s="440" t="str">
        <f>IF(IF(C7&lt;5,1,IF(E7&lt;250,1,0))=1,H7,"")</f>
        <v/>
      </c>
      <c r="M7" s="24"/>
      <c r="N7" s="511">
        <v>301</v>
      </c>
      <c r="O7" s="508">
        <f t="shared" ref="O7:O8" si="2">N7/N$6</f>
        <v>0.30434782608695654</v>
      </c>
      <c r="P7" s="509">
        <v>39</v>
      </c>
      <c r="Q7" s="508">
        <f t="shared" ref="Q7:Q8" si="3">P7/P$6</f>
        <v>0.44827586206896552</v>
      </c>
      <c r="R7" s="510">
        <v>7563</v>
      </c>
      <c r="S7" s="508">
        <f t="shared" ref="S7:S8" si="4">R7/R$6</f>
        <v>0.41904920212765956</v>
      </c>
      <c r="T7" s="608">
        <f>IF(Q7&gt;O7,Q7/O7,O7/Q7)</f>
        <v>1.4729064039408866</v>
      </c>
      <c r="U7" s="609">
        <f>IF(S7&gt;O7,S7/O7,O7/S7)</f>
        <v>1.3768759498480241</v>
      </c>
      <c r="V7" s="610">
        <f>IF(S7&gt;Q7,S7/Q7,Q7/S7)</f>
        <v>1.0697451750126523</v>
      </c>
      <c r="W7" s="624">
        <f>ABS(D7-Q7)</f>
        <v>0.35332636711947057</v>
      </c>
      <c r="X7" s="625">
        <f>IF(Q7&gt;D7,Q7/D7,D7/Q7)</f>
        <v>4.7212032281731471</v>
      </c>
      <c r="Y7" s="626">
        <f>ABS(F7-S7)</f>
        <v>0.24823629407200204</v>
      </c>
      <c r="Z7" s="627">
        <f>IF(S7&gt;F7,S7/F7,F7/S7)</f>
        <v>2.4532642579395518</v>
      </c>
      <c r="AA7" s="66"/>
      <c r="AB7" s="66"/>
      <c r="AC7" s="411"/>
    </row>
    <row r="8" spans="1:29" s="12" customFormat="1" x14ac:dyDescent="0.25">
      <c r="A8" s="605" t="s">
        <v>120</v>
      </c>
      <c r="B8" s="541" t="s">
        <v>515</v>
      </c>
      <c r="C8" s="15">
        <v>115</v>
      </c>
      <c r="D8" s="24">
        <f t="shared" si="0"/>
        <v>0.23232323232323232</v>
      </c>
      <c r="E8" s="38">
        <v>6071.3</v>
      </c>
      <c r="F8" s="24">
        <f t="shared" si="1"/>
        <v>0.21851627903628681</v>
      </c>
      <c r="G8" s="271">
        <f>ABS(D8-F8)</f>
        <v>1.3806953286945506E-2</v>
      </c>
      <c r="H8" s="271">
        <f>IF(F8&gt;D8,F8/D8,D8/F8)</f>
        <v>1.0631850100497671</v>
      </c>
      <c r="I8" s="440">
        <f t="shared" ref="I8:I44" si="5">IF(C8&gt;=5,IF(E8&gt;=250,G8,""),"")</f>
        <v>1.3806953286945506E-2</v>
      </c>
      <c r="J8" s="440">
        <f t="shared" ref="J8:J44" si="6">IF(C8&gt;=5,IF(E8&gt;=250,H8,""),"")</f>
        <v>1.0631850100497671</v>
      </c>
      <c r="K8" s="440" t="str">
        <f t="shared" ref="K8:K44" si="7">IF(IF(C8&lt;5,1,IF(E8&lt;250,1,0))=1,G8,"")</f>
        <v/>
      </c>
      <c r="L8" s="440" t="str">
        <f t="shared" ref="L8:L44" si="8">IF(IF(C8&lt;5,1,IF(E8&lt;250,1,0))=1,H8,"")</f>
        <v/>
      </c>
      <c r="M8" s="24"/>
      <c r="N8" s="336">
        <v>156</v>
      </c>
      <c r="O8" s="508">
        <f t="shared" si="2"/>
        <v>0.15773508594539939</v>
      </c>
      <c r="P8" s="509">
        <v>65</v>
      </c>
      <c r="Q8" s="508">
        <f t="shared" si="3"/>
        <v>0.74712643678160917</v>
      </c>
      <c r="R8" s="510">
        <v>6926</v>
      </c>
      <c r="S8" s="508">
        <f t="shared" si="4"/>
        <v>0.38375443262411346</v>
      </c>
      <c r="T8" s="608">
        <f>IF(Q8&gt;O8,Q8/O8,O8/Q8)</f>
        <v>4.7365900383141764</v>
      </c>
      <c r="U8" s="609">
        <f>IF(S8&gt;O8,S8/O8,O8/S8)</f>
        <v>2.4329047042644114</v>
      </c>
      <c r="V8" s="610">
        <f>IF(S8&gt;Q8,S8/Q8,Q8/S8)</f>
        <v>1.9468867933922152</v>
      </c>
      <c r="W8" s="624">
        <f>ABS(D8-Q8)</f>
        <v>0.5148032044583768</v>
      </c>
      <c r="X8" s="625">
        <f>IF(Q8&gt;D8,Q8/D8,D8/Q8)</f>
        <v>3.2158920539730134</v>
      </c>
      <c r="Y8" s="626">
        <f>ABS(F8-S8)</f>
        <v>0.16523815358782665</v>
      </c>
      <c r="Z8" s="627">
        <f>IF(S8&gt;F8,S8/F8,F8/S8)</f>
        <v>1.7561823508828247</v>
      </c>
      <c r="AA8" s="66"/>
      <c r="AB8" s="66"/>
      <c r="AC8" s="411"/>
    </row>
    <row r="9" spans="1:29" s="12" customFormat="1" ht="33.75" customHeight="1" x14ac:dyDescent="0.25">
      <c r="A9" s="605"/>
      <c r="B9" s="541"/>
      <c r="C9" s="14" t="s">
        <v>33</v>
      </c>
      <c r="D9" s="26" t="s">
        <v>568</v>
      </c>
      <c r="E9" s="36" t="s">
        <v>3</v>
      </c>
      <c r="F9" s="26" t="s">
        <v>569</v>
      </c>
      <c r="G9" s="271"/>
      <c r="H9" s="271"/>
      <c r="I9" s="440"/>
      <c r="J9" s="440"/>
      <c r="K9" s="440"/>
      <c r="L9" s="440"/>
      <c r="M9" s="26"/>
      <c r="N9" s="28" t="s">
        <v>34</v>
      </c>
      <c r="O9" s="506" t="s">
        <v>38</v>
      </c>
      <c r="P9" s="28" t="s">
        <v>34</v>
      </c>
      <c r="Q9" s="506" t="s">
        <v>40</v>
      </c>
      <c r="R9" s="28" t="s">
        <v>3</v>
      </c>
      <c r="S9" s="506" t="s">
        <v>42</v>
      </c>
      <c r="T9" s="611"/>
      <c r="U9" s="612"/>
      <c r="V9" s="613"/>
      <c r="W9" s="628"/>
      <c r="X9" s="629"/>
      <c r="Y9" s="629"/>
      <c r="Z9" s="630"/>
      <c r="AA9" s="66"/>
      <c r="AB9" s="66"/>
      <c r="AC9" s="411"/>
    </row>
    <row r="10" spans="1:29" s="12" customFormat="1" x14ac:dyDescent="0.25">
      <c r="A10" s="605" t="s">
        <v>458</v>
      </c>
      <c r="B10" s="411" t="s">
        <v>516</v>
      </c>
      <c r="C10" s="15">
        <v>88</v>
      </c>
      <c r="D10" s="24">
        <f>C10/C$8</f>
        <v>0.76521739130434785</v>
      </c>
      <c r="E10" s="39">
        <v>5164.8</v>
      </c>
      <c r="F10" s="24">
        <f>E10/E$8</f>
        <v>0.85069095580847598</v>
      </c>
      <c r="G10" s="271">
        <f t="shared" ref="G10:G20" si="9">ABS(D10-F10)</f>
        <v>8.547356450412813E-2</v>
      </c>
      <c r="H10" s="271">
        <f t="shared" ref="H10:H20" si="10">IF(F10&gt;D10,F10/D10,D10/F10)</f>
        <v>1.1116984081588037</v>
      </c>
      <c r="I10" s="440">
        <f t="shared" si="5"/>
        <v>8.547356450412813E-2</v>
      </c>
      <c r="J10" s="440">
        <f t="shared" si="6"/>
        <v>1.1116984081588037</v>
      </c>
      <c r="K10" s="440" t="str">
        <f t="shared" si="7"/>
        <v/>
      </c>
      <c r="L10" s="440" t="str">
        <f t="shared" si="8"/>
        <v/>
      </c>
      <c r="M10" s="24"/>
      <c r="N10" s="19">
        <v>97</v>
      </c>
      <c r="O10" s="31">
        <f>N10/N$8</f>
        <v>0.62179487179487181</v>
      </c>
      <c r="P10" s="19">
        <v>38</v>
      </c>
      <c r="Q10" s="31">
        <f>P10/P$8</f>
        <v>0.58461538461538465</v>
      </c>
      <c r="R10" s="42">
        <v>5238</v>
      </c>
      <c r="S10" s="31">
        <f>R10/R$8</f>
        <v>0.75628068149003758</v>
      </c>
      <c r="T10" s="608">
        <f>IF(Q10&gt;O10,Q10/O10,O10/Q10)</f>
        <v>1.0635964912280702</v>
      </c>
      <c r="U10" s="609">
        <f>IF(S10&gt;O10,S10/O10,O10/S10)</f>
        <v>1.2162864568293388</v>
      </c>
      <c r="V10" s="610">
        <f>IF(S10&gt;Q10,S10/Q10,Q10/S10)</f>
        <v>1.2936380078119063</v>
      </c>
      <c r="W10" s="624">
        <f t="shared" ref="W10:W46" si="11">ABS(D10-Q10)</f>
        <v>0.1806020066889632</v>
      </c>
      <c r="X10" s="625">
        <f>IF(Q10&gt;D10,Q10/D10,D10/Q10)</f>
        <v>1.3089244851258581</v>
      </c>
      <c r="Y10" s="626">
        <f t="shared" ref="Y10:Y46" si="12">ABS(F10-S10)</f>
        <v>9.4410274318438403E-2</v>
      </c>
      <c r="Z10" s="627">
        <f>IF(S10&gt;F10,S10/F10,F10/S10)</f>
        <v>1.124834967531406</v>
      </c>
      <c r="AA10" s="66"/>
      <c r="AB10" s="66"/>
      <c r="AC10" s="411"/>
    </row>
    <row r="11" spans="1:29" s="12" customFormat="1" x14ac:dyDescent="0.25">
      <c r="A11" s="605" t="s">
        <v>457</v>
      </c>
      <c r="B11" s="411" t="s">
        <v>517</v>
      </c>
      <c r="C11" s="15">
        <v>27</v>
      </c>
      <c r="D11" s="24">
        <f t="shared" ref="D11:D48" si="13">C11/C$8</f>
        <v>0.23478260869565218</v>
      </c>
      <c r="E11" s="39">
        <v>906.5</v>
      </c>
      <c r="F11" s="24">
        <f t="shared" ref="F11:F61" si="14">E11/E$8</f>
        <v>0.14930904419152405</v>
      </c>
      <c r="G11" s="271">
        <f t="shared" si="9"/>
        <v>8.547356450412813E-2</v>
      </c>
      <c r="H11" s="271">
        <f t="shared" si="10"/>
        <v>1.572460730473153</v>
      </c>
      <c r="I11" s="440">
        <f t="shared" si="5"/>
        <v>8.547356450412813E-2</v>
      </c>
      <c r="J11" s="440">
        <f t="shared" si="6"/>
        <v>1.572460730473153</v>
      </c>
      <c r="K11" s="440" t="str">
        <f t="shared" si="7"/>
        <v/>
      </c>
      <c r="L11" s="440" t="str">
        <f t="shared" si="8"/>
        <v/>
      </c>
      <c r="M11" s="24"/>
      <c r="N11" s="19">
        <v>59</v>
      </c>
      <c r="O11" s="31">
        <f t="shared" ref="O11:O48" si="15">N11/N$8</f>
        <v>0.37820512820512819</v>
      </c>
      <c r="P11" s="19">
        <v>27</v>
      </c>
      <c r="Q11" s="31">
        <f t="shared" ref="Q11:Q48" si="16">P11/P$8</f>
        <v>0.41538461538461541</v>
      </c>
      <c r="R11" s="42">
        <v>1688</v>
      </c>
      <c r="S11" s="31">
        <f t="shared" ref="S11:S48" si="17">R11/R$8</f>
        <v>0.24371931850996245</v>
      </c>
      <c r="T11" s="608">
        <f>IF(Q11&gt;O11,Q11/O11,O11/Q11)</f>
        <v>1.0983050847457627</v>
      </c>
      <c r="U11" s="609">
        <f>IF(S11&gt;O11,S11/O11,O11/S11)</f>
        <v>1.5518061125288614</v>
      </c>
      <c r="V11" s="610">
        <f>IF(S11&gt;Q11,S11/Q11,Q11/S11)</f>
        <v>1.7043565439300039</v>
      </c>
      <c r="W11" s="624">
        <f t="shared" si="11"/>
        <v>0.18060200668896323</v>
      </c>
      <c r="X11" s="625">
        <f>IF(Q11&gt;D11,Q11/D11,D11/Q11)</f>
        <v>1.7692307692307694</v>
      </c>
      <c r="Y11" s="626">
        <f t="shared" si="12"/>
        <v>9.4410274318438403E-2</v>
      </c>
      <c r="Z11" s="627">
        <f>IF(S11&gt;F11,S11/F11,F11/S11)</f>
        <v>1.6323145046547547</v>
      </c>
      <c r="AA11" s="66"/>
      <c r="AB11" s="66"/>
      <c r="AC11" s="411"/>
    </row>
    <row r="12" spans="1:29" s="12" customFormat="1" x14ac:dyDescent="0.25">
      <c r="A12" s="605" t="s">
        <v>456</v>
      </c>
      <c r="B12" s="411" t="s">
        <v>518</v>
      </c>
      <c r="C12" s="15">
        <v>24</v>
      </c>
      <c r="D12" s="24">
        <f t="shared" si="13"/>
        <v>0.20869565217391303</v>
      </c>
      <c r="E12" s="39">
        <v>1006.8</v>
      </c>
      <c r="F12" s="24">
        <f t="shared" si="14"/>
        <v>0.16582939403422658</v>
      </c>
      <c r="G12" s="271">
        <f t="shared" si="9"/>
        <v>4.2866258139686447E-2</v>
      </c>
      <c r="H12" s="271">
        <f t="shared" si="10"/>
        <v>1.2584961392962637</v>
      </c>
      <c r="I12" s="440">
        <f t="shared" si="5"/>
        <v>4.2866258139686447E-2</v>
      </c>
      <c r="J12" s="440">
        <f t="shared" si="6"/>
        <v>1.2584961392962637</v>
      </c>
      <c r="K12" s="440" t="str">
        <f t="shared" si="7"/>
        <v/>
      </c>
      <c r="L12" s="440" t="str">
        <f t="shared" si="8"/>
        <v/>
      </c>
      <c r="M12" s="24"/>
      <c r="N12" s="19">
        <v>60</v>
      </c>
      <c r="O12" s="31">
        <f t="shared" si="15"/>
        <v>0.38461538461538464</v>
      </c>
      <c r="P12" s="19">
        <v>26</v>
      </c>
      <c r="Q12" s="31">
        <f t="shared" si="16"/>
        <v>0.4</v>
      </c>
      <c r="R12" s="42">
        <v>3018</v>
      </c>
      <c r="S12" s="31">
        <f t="shared" si="17"/>
        <v>0.4357493502743286</v>
      </c>
      <c r="T12" s="608">
        <f>IF(Q12&gt;O12,Q12/O12,O12/Q12)</f>
        <v>1.04</v>
      </c>
      <c r="U12" s="609">
        <f>IF(S12&gt;O12,S12/O12,O12/S12)</f>
        <v>1.1329483107132543</v>
      </c>
      <c r="V12" s="610">
        <f>IF(S12&gt;Q12,S12/Q12,Q12/S12)</f>
        <v>1.0893733756858215</v>
      </c>
      <c r="W12" s="628">
        <f t="shared" si="11"/>
        <v>0.19130434782608699</v>
      </c>
      <c r="X12" s="608">
        <f>IF(Q12&gt;D12,Q12/D12,D12/Q12)</f>
        <v>1.916666666666667</v>
      </c>
      <c r="Y12" s="629">
        <f t="shared" si="12"/>
        <v>0.26991995624010201</v>
      </c>
      <c r="Z12" s="631">
        <f>IF(S12&gt;F12,S12/F12,F12/S12)</f>
        <v>2.6276966928094274</v>
      </c>
      <c r="AA12" s="66"/>
      <c r="AB12" s="66"/>
      <c r="AC12" s="411"/>
    </row>
    <row r="13" spans="1:29" s="12" customFormat="1" x14ac:dyDescent="0.25">
      <c r="A13" s="605" t="s">
        <v>455</v>
      </c>
      <c r="B13" s="411" t="s">
        <v>519</v>
      </c>
      <c r="C13" s="15">
        <v>7</v>
      </c>
      <c r="D13" s="24">
        <f t="shared" si="13"/>
        <v>6.0869565217391307E-2</v>
      </c>
      <c r="E13" s="39">
        <v>283.2</v>
      </c>
      <c r="F13" s="24">
        <f t="shared" si="14"/>
        <v>4.6645693673513081E-2</v>
      </c>
      <c r="G13" s="271">
        <f t="shared" si="9"/>
        <v>1.4223871543878226E-2</v>
      </c>
      <c r="H13" s="271">
        <f t="shared" si="10"/>
        <v>1.3049342913289119</v>
      </c>
      <c r="I13" s="440">
        <f t="shared" si="5"/>
        <v>1.4223871543878226E-2</v>
      </c>
      <c r="J13" s="440">
        <f t="shared" si="6"/>
        <v>1.3049342913289119</v>
      </c>
      <c r="K13" s="440" t="str">
        <f t="shared" si="7"/>
        <v/>
      </c>
      <c r="L13" s="440" t="str">
        <f t="shared" si="8"/>
        <v/>
      </c>
      <c r="M13" s="24"/>
      <c r="N13" s="19">
        <v>9</v>
      </c>
      <c r="O13" s="31">
        <f t="shared" si="15"/>
        <v>5.7692307692307696E-2</v>
      </c>
      <c r="P13" s="19">
        <v>8</v>
      </c>
      <c r="Q13" s="31">
        <f t="shared" si="16"/>
        <v>0.12307692307692308</v>
      </c>
      <c r="R13" s="42">
        <v>860</v>
      </c>
      <c r="S13" s="31">
        <f t="shared" si="17"/>
        <v>0.12416979497545481</v>
      </c>
      <c r="T13" s="608">
        <f>IF(Q13&gt;O13,Q13/O13,O13/Q13)</f>
        <v>2.1333333333333333</v>
      </c>
      <c r="U13" s="609">
        <f>IF(S13&gt;O13,S13/O13,O13/S13)</f>
        <v>2.1522764462412165</v>
      </c>
      <c r="V13" s="610">
        <f>IF(S13&gt;Q13,S13/Q13,Q13/S13)</f>
        <v>1.0088795841755702</v>
      </c>
      <c r="W13" s="628">
        <f t="shared" si="11"/>
        <v>6.2207357859531777E-2</v>
      </c>
      <c r="X13" s="608">
        <f>IF(Q13&gt;D13,Q13/D13,D13/Q13)</f>
        <v>2.0219780219780219</v>
      </c>
      <c r="Y13" s="629">
        <f t="shared" si="12"/>
        <v>7.7524101301941734E-2</v>
      </c>
      <c r="Z13" s="631">
        <f>IF(S13&gt;F13,S13/F13,F13/S13)</f>
        <v>2.6619776703194877</v>
      </c>
      <c r="AA13" s="66"/>
      <c r="AB13" s="66"/>
      <c r="AC13" s="411"/>
    </row>
    <row r="14" spans="1:29" s="12" customFormat="1" x14ac:dyDescent="0.25">
      <c r="A14" s="605" t="s">
        <v>90</v>
      </c>
      <c r="B14" s="411" t="s">
        <v>481</v>
      </c>
      <c r="C14" s="15">
        <v>50</v>
      </c>
      <c r="D14" s="24">
        <f t="shared" si="13"/>
        <v>0.43478260869565216</v>
      </c>
      <c r="E14" s="39">
        <v>2504.9</v>
      </c>
      <c r="F14" s="24">
        <f t="shared" si="14"/>
        <v>0.41258050170474198</v>
      </c>
      <c r="G14" s="271">
        <f t="shared" si="9"/>
        <v>2.2202106990910186E-2</v>
      </c>
      <c r="H14" s="271">
        <f t="shared" si="10"/>
        <v>1.0538127878054664</v>
      </c>
      <c r="I14" s="440">
        <f t="shared" si="5"/>
        <v>2.2202106990910186E-2</v>
      </c>
      <c r="J14" s="440">
        <f t="shared" si="6"/>
        <v>1.0538127878054664</v>
      </c>
      <c r="K14" s="440" t="str">
        <f t="shared" si="7"/>
        <v/>
      </c>
      <c r="L14" s="440" t="str">
        <f t="shared" si="8"/>
        <v/>
      </c>
      <c r="M14" s="24"/>
      <c r="N14" s="19">
        <v>15</v>
      </c>
      <c r="O14" s="31">
        <f t="shared" si="15"/>
        <v>9.6153846153846159E-2</v>
      </c>
      <c r="P14" s="19">
        <v>8</v>
      </c>
      <c r="Q14" s="31">
        <f t="shared" si="16"/>
        <v>0.12307692307692308</v>
      </c>
      <c r="R14" s="42">
        <v>962</v>
      </c>
      <c r="S14" s="31">
        <f t="shared" si="17"/>
        <v>0.13889691019347386</v>
      </c>
      <c r="T14" s="608">
        <f>IF(Q14&gt;O14,Q14/O14,O14/Q14)</f>
        <v>1.28</v>
      </c>
      <c r="U14" s="609">
        <f>IF(S14&gt;O14,S14/O14,O14/S14)</f>
        <v>1.4445278660121281</v>
      </c>
      <c r="V14" s="610">
        <f>IF(S14&gt;Q14,S14/Q14,Q14/S14)</f>
        <v>1.1285373953219751</v>
      </c>
      <c r="W14" s="628">
        <f t="shared" si="11"/>
        <v>0.31170568561872908</v>
      </c>
      <c r="X14" s="608">
        <f>IF(Q14&gt;D14,Q14/D14,D14/Q14)</f>
        <v>3.5326086956521738</v>
      </c>
      <c r="Y14" s="629">
        <f t="shared" si="12"/>
        <v>0.27368359151126809</v>
      </c>
      <c r="Z14" s="631">
        <f>IF(S14&gt;F14,S14/F14,F14/S14)</f>
        <v>2.9704080611299823</v>
      </c>
      <c r="AA14" s="66"/>
      <c r="AB14" s="66"/>
      <c r="AC14" s="411"/>
    </row>
    <row r="15" spans="1:29" s="12" customFormat="1" x14ac:dyDescent="0.25">
      <c r="A15" s="605" t="s">
        <v>91</v>
      </c>
      <c r="B15" s="411" t="s">
        <v>482</v>
      </c>
      <c r="C15" s="15">
        <v>5</v>
      </c>
      <c r="D15" s="24">
        <f t="shared" si="13"/>
        <v>4.3478260869565216E-2</v>
      </c>
      <c r="E15" s="39">
        <v>382.5</v>
      </c>
      <c r="F15" s="24">
        <f t="shared" si="14"/>
        <v>6.3001334145899562E-2</v>
      </c>
      <c r="G15" s="271">
        <f t="shared" si="9"/>
        <v>1.9523073276334346E-2</v>
      </c>
      <c r="H15" s="271">
        <f t="shared" si="10"/>
        <v>1.44903068535569</v>
      </c>
      <c r="I15" s="440">
        <f t="shared" si="5"/>
        <v>1.9523073276334346E-2</v>
      </c>
      <c r="J15" s="440">
        <f t="shared" si="6"/>
        <v>1.44903068535569</v>
      </c>
      <c r="K15" s="440" t="str">
        <f t="shared" si="7"/>
        <v/>
      </c>
      <c r="L15" s="440" t="str">
        <f t="shared" si="8"/>
        <v/>
      </c>
      <c r="M15" s="24"/>
      <c r="N15" s="336">
        <v>0</v>
      </c>
      <c r="O15" s="508">
        <f t="shared" si="15"/>
        <v>0</v>
      </c>
      <c r="P15" s="336">
        <v>0</v>
      </c>
      <c r="Q15" s="508">
        <f t="shared" si="16"/>
        <v>0</v>
      </c>
      <c r="R15" s="510">
        <v>0</v>
      </c>
      <c r="S15" s="508">
        <f t="shared" si="17"/>
        <v>0</v>
      </c>
      <c r="T15" s="611"/>
      <c r="U15" s="612"/>
      <c r="V15" s="613"/>
      <c r="W15" s="624">
        <f t="shared" si="11"/>
        <v>4.3478260869565216E-2</v>
      </c>
      <c r="X15" s="632"/>
      <c r="Y15" s="626">
        <f t="shared" si="12"/>
        <v>6.3001334145899562E-2</v>
      </c>
      <c r="Z15" s="633"/>
      <c r="AA15" s="66"/>
      <c r="AB15" s="66"/>
      <c r="AC15" s="411"/>
    </row>
    <row r="16" spans="1:29" s="12" customFormat="1" x14ac:dyDescent="0.25">
      <c r="A16" s="605" t="s">
        <v>92</v>
      </c>
      <c r="B16" s="411" t="s">
        <v>483</v>
      </c>
      <c r="C16" s="15">
        <v>7</v>
      </c>
      <c r="D16" s="24">
        <f t="shared" si="13"/>
        <v>6.0869565217391307E-2</v>
      </c>
      <c r="E16" s="39">
        <v>226.7</v>
      </c>
      <c r="F16" s="24">
        <f t="shared" si="14"/>
        <v>3.7339614250654719E-2</v>
      </c>
      <c r="G16" s="271">
        <f t="shared" si="9"/>
        <v>2.3529950966736587E-2</v>
      </c>
      <c r="H16" s="271">
        <f t="shared" si="10"/>
        <v>1.6301605262653192</v>
      </c>
      <c r="I16" s="440" t="str">
        <f t="shared" si="5"/>
        <v/>
      </c>
      <c r="J16" s="440" t="str">
        <f t="shared" si="6"/>
        <v/>
      </c>
      <c r="K16" s="440">
        <f t="shared" si="7"/>
        <v>2.3529950966736587E-2</v>
      </c>
      <c r="L16" s="440">
        <f t="shared" si="8"/>
        <v>1.6301605262653192</v>
      </c>
      <c r="M16" s="24"/>
      <c r="N16" s="19">
        <v>14</v>
      </c>
      <c r="O16" s="31">
        <f t="shared" si="15"/>
        <v>8.9743589743589744E-2</v>
      </c>
      <c r="P16" s="19">
        <v>6</v>
      </c>
      <c r="Q16" s="31">
        <f t="shared" si="16"/>
        <v>9.2307692307692313E-2</v>
      </c>
      <c r="R16" s="42">
        <v>812</v>
      </c>
      <c r="S16" s="31">
        <f t="shared" si="17"/>
        <v>0.11723938781403408</v>
      </c>
      <c r="T16" s="608">
        <f t="shared" ref="T16:T21" si="18">IF(Q16&gt;O16,Q16/O16,O16/Q16)</f>
        <v>1.0285714285714287</v>
      </c>
      <c r="U16" s="609">
        <f t="shared" ref="U16:U21" si="19">IF(S16&gt;O16,S16/O16,O16/S16)</f>
        <v>1.3063817499278083</v>
      </c>
      <c r="V16" s="610">
        <f t="shared" ref="V16:V21" si="20">IF(S16&gt;Q16,S16/Q16,Q16/S16)</f>
        <v>1.2700933679853692</v>
      </c>
      <c r="W16" s="624">
        <f t="shared" si="11"/>
        <v>3.1438127090301006E-2</v>
      </c>
      <c r="X16" s="625">
        <f>IF(Q16&gt;D16,Q16/D16,D16/Q16)</f>
        <v>1.5164835164835164</v>
      </c>
      <c r="Y16" s="626">
        <f t="shared" si="12"/>
        <v>7.989977356337935E-2</v>
      </c>
      <c r="Z16" s="627">
        <f>IF(S16&gt;F16,S16/F16,F16/S16)</f>
        <v>3.1398125065520297</v>
      </c>
      <c r="AA16" s="66"/>
      <c r="AB16" s="66"/>
      <c r="AC16" s="411"/>
    </row>
    <row r="17" spans="1:29" s="12" customFormat="1" x14ac:dyDescent="0.25">
      <c r="A17" s="605" t="s">
        <v>93</v>
      </c>
      <c r="B17" s="411" t="s">
        <v>484</v>
      </c>
      <c r="C17" s="15">
        <v>2</v>
      </c>
      <c r="D17" s="24">
        <f t="shared" si="13"/>
        <v>1.7391304347826087E-2</v>
      </c>
      <c r="E17" s="40">
        <v>1073.4000000000001</v>
      </c>
      <c r="F17" s="24">
        <f t="shared" si="14"/>
        <v>0.17679903809727737</v>
      </c>
      <c r="G17" s="271">
        <f t="shared" si="9"/>
        <v>0.15940773374945127</v>
      </c>
      <c r="H17" s="271">
        <f t="shared" si="10"/>
        <v>10.165944690593449</v>
      </c>
      <c r="I17" s="440" t="str">
        <f t="shared" si="5"/>
        <v/>
      </c>
      <c r="J17" s="440" t="str">
        <f t="shared" si="6"/>
        <v/>
      </c>
      <c r="K17" s="440">
        <f t="shared" si="7"/>
        <v>0.15940773374945127</v>
      </c>
      <c r="L17" s="440">
        <f t="shared" si="8"/>
        <v>10.165944690593449</v>
      </c>
      <c r="M17" s="24"/>
      <c r="N17" s="19">
        <v>5</v>
      </c>
      <c r="O17" s="31">
        <f t="shared" si="15"/>
        <v>3.2051282051282048E-2</v>
      </c>
      <c r="P17" s="19">
        <v>4</v>
      </c>
      <c r="Q17" s="31">
        <f t="shared" si="16"/>
        <v>6.1538461538461542E-2</v>
      </c>
      <c r="R17" s="42">
        <v>337</v>
      </c>
      <c r="S17" s="31">
        <f t="shared" si="17"/>
        <v>4.8657233612474732E-2</v>
      </c>
      <c r="T17" s="608">
        <f t="shared" si="18"/>
        <v>1.9200000000000004</v>
      </c>
      <c r="U17" s="609">
        <f t="shared" si="19"/>
        <v>1.5181056887092117</v>
      </c>
      <c r="V17" s="610">
        <f t="shared" si="20"/>
        <v>1.2647340789774024</v>
      </c>
      <c r="W17" s="624">
        <f t="shared" si="11"/>
        <v>4.4147157190635458E-2</v>
      </c>
      <c r="X17" s="625">
        <f>IF(Q17&gt;D17,Q17/D17,D17/Q17)</f>
        <v>3.5384615384615388</v>
      </c>
      <c r="Y17" s="626">
        <f t="shared" si="12"/>
        <v>0.12814180448480264</v>
      </c>
      <c r="Z17" s="627">
        <f>IF(S17&gt;F17,S17/F17,F17/S17)</f>
        <v>3.6335612399458252</v>
      </c>
      <c r="AA17" s="66"/>
      <c r="AB17" s="66"/>
      <c r="AC17" s="411"/>
    </row>
    <row r="18" spans="1:29" s="12" customFormat="1" x14ac:dyDescent="0.25">
      <c r="A18" s="605" t="s">
        <v>94</v>
      </c>
      <c r="B18" s="411" t="s">
        <v>485</v>
      </c>
      <c r="C18" s="15">
        <v>11</v>
      </c>
      <c r="D18" s="24">
        <f t="shared" si="13"/>
        <v>9.5652173913043481E-2</v>
      </c>
      <c r="E18" s="39">
        <v>512.79999999999995</v>
      </c>
      <c r="F18" s="24">
        <f t="shared" si="14"/>
        <v>8.4462965098084417E-2</v>
      </c>
      <c r="G18" s="271">
        <f t="shared" si="9"/>
        <v>1.1189208814959065E-2</v>
      </c>
      <c r="H18" s="271">
        <f t="shared" si="10"/>
        <v>1.1324747337719598</v>
      </c>
      <c r="I18" s="440">
        <f t="shared" si="5"/>
        <v>1.1189208814959065E-2</v>
      </c>
      <c r="J18" s="440">
        <f t="shared" si="6"/>
        <v>1.1324747337719598</v>
      </c>
      <c r="K18" s="440" t="str">
        <f t="shared" si="7"/>
        <v/>
      </c>
      <c r="L18" s="440" t="str">
        <f t="shared" si="8"/>
        <v/>
      </c>
      <c r="M18" s="24"/>
      <c r="N18" s="19">
        <v>2</v>
      </c>
      <c r="O18" s="31">
        <f t="shared" si="15"/>
        <v>1.282051282051282E-2</v>
      </c>
      <c r="P18" s="19">
        <v>1</v>
      </c>
      <c r="Q18" s="31">
        <f t="shared" si="16"/>
        <v>1.5384615384615385E-2</v>
      </c>
      <c r="R18" s="42">
        <v>80</v>
      </c>
      <c r="S18" s="31">
        <f t="shared" si="17"/>
        <v>1.155067860236789E-2</v>
      </c>
      <c r="T18" s="608">
        <f t="shared" si="18"/>
        <v>1.2000000000000002</v>
      </c>
      <c r="U18" s="609">
        <f t="shared" si="19"/>
        <v>1.1099358974358973</v>
      </c>
      <c r="V18" s="610">
        <f t="shared" si="20"/>
        <v>1.331923076923077</v>
      </c>
      <c r="W18" s="628">
        <f t="shared" si="11"/>
        <v>8.0267558528428096E-2</v>
      </c>
      <c r="X18" s="608">
        <f>IF(Q18&gt;D18,Q18/D18,D18/Q18)</f>
        <v>6.2173913043478262</v>
      </c>
      <c r="Y18" s="629">
        <f t="shared" si="12"/>
        <v>7.291228649571653E-2</v>
      </c>
      <c r="Z18" s="631">
        <f>IF(S18&gt;F18,S18/F18,F18/S18)</f>
        <v>7.312381203366658</v>
      </c>
      <c r="AA18" s="66"/>
      <c r="AB18" s="66"/>
      <c r="AC18" s="411"/>
    </row>
    <row r="19" spans="1:29" s="12" customFormat="1" x14ac:dyDescent="0.25">
      <c r="A19" s="605" t="s">
        <v>95</v>
      </c>
      <c r="B19" s="411" t="s">
        <v>486</v>
      </c>
      <c r="C19" s="15">
        <v>3</v>
      </c>
      <c r="D19" s="24">
        <f t="shared" si="13"/>
        <v>2.6086956521739129E-2</v>
      </c>
      <c r="E19" s="39">
        <v>123.8</v>
      </c>
      <c r="F19" s="24">
        <f t="shared" si="14"/>
        <v>2.0391020045130367E-2</v>
      </c>
      <c r="G19" s="271">
        <f t="shared" si="9"/>
        <v>5.6959364766087615E-3</v>
      </c>
      <c r="H19" s="271">
        <f t="shared" si="10"/>
        <v>1.2793355341715249</v>
      </c>
      <c r="I19" s="440" t="str">
        <f t="shared" si="5"/>
        <v/>
      </c>
      <c r="J19" s="440" t="str">
        <f t="shared" si="6"/>
        <v/>
      </c>
      <c r="K19" s="440">
        <f t="shared" si="7"/>
        <v>5.6959364766087615E-3</v>
      </c>
      <c r="L19" s="440">
        <f t="shared" si="8"/>
        <v>1.2793355341715249</v>
      </c>
      <c r="M19" s="24"/>
      <c r="N19" s="19">
        <v>11</v>
      </c>
      <c r="O19" s="31">
        <f t="shared" si="15"/>
        <v>7.0512820512820512E-2</v>
      </c>
      <c r="P19" s="19">
        <v>4</v>
      </c>
      <c r="Q19" s="31">
        <f t="shared" si="16"/>
        <v>6.1538461538461542E-2</v>
      </c>
      <c r="R19" s="42">
        <v>972</v>
      </c>
      <c r="S19" s="31">
        <f t="shared" si="17"/>
        <v>0.14034074501876986</v>
      </c>
      <c r="T19" s="608">
        <f t="shared" si="18"/>
        <v>1.1458333333333333</v>
      </c>
      <c r="U19" s="609">
        <f t="shared" si="19"/>
        <v>1.9902869293570999</v>
      </c>
      <c r="V19" s="610">
        <f t="shared" si="20"/>
        <v>2.28053710655501</v>
      </c>
      <c r="W19" s="628">
        <f t="shared" si="11"/>
        <v>3.5451505016722409E-2</v>
      </c>
      <c r="X19" s="608">
        <f>IF(Q19&gt;D19,Q19/D19,D19/Q19)</f>
        <v>2.358974358974359</v>
      </c>
      <c r="Y19" s="629">
        <f t="shared" si="12"/>
        <v>0.1199497249736395</v>
      </c>
      <c r="Z19" s="631">
        <f>IF(S19&gt;F19,S19/F19,F19/S19)</f>
        <v>6.8824779097936792</v>
      </c>
      <c r="AA19" s="66"/>
      <c r="AB19" s="66"/>
      <c r="AC19" s="411"/>
    </row>
    <row r="20" spans="1:29" s="12" customFormat="1" x14ac:dyDescent="0.25">
      <c r="A20" s="605" t="s">
        <v>96</v>
      </c>
      <c r="B20" s="411" t="s">
        <v>487</v>
      </c>
      <c r="C20" s="15">
        <v>2</v>
      </c>
      <c r="D20" s="24">
        <f t="shared" si="13"/>
        <v>1.7391304347826087E-2</v>
      </c>
      <c r="E20" s="39">
        <v>103.3</v>
      </c>
      <c r="F20" s="24">
        <f t="shared" si="14"/>
        <v>1.7014477953650783E-2</v>
      </c>
      <c r="G20" s="271">
        <f t="shared" si="9"/>
        <v>3.7682639417530375E-4</v>
      </c>
      <c r="H20" s="271">
        <f t="shared" si="10"/>
        <v>1.0221473967759587</v>
      </c>
      <c r="I20" s="440" t="str">
        <f t="shared" si="5"/>
        <v/>
      </c>
      <c r="J20" s="440" t="str">
        <f t="shared" si="6"/>
        <v/>
      </c>
      <c r="K20" s="440">
        <f t="shared" si="7"/>
        <v>3.7682639417530375E-4</v>
      </c>
      <c r="L20" s="440">
        <f t="shared" si="8"/>
        <v>1.0221473967759587</v>
      </c>
      <c r="M20" s="24"/>
      <c r="N20" s="19">
        <v>26</v>
      </c>
      <c r="O20" s="31">
        <f t="shared" si="15"/>
        <v>0.16666666666666666</v>
      </c>
      <c r="P20" s="19">
        <v>8</v>
      </c>
      <c r="Q20" s="31">
        <f t="shared" si="16"/>
        <v>0.12307692307692308</v>
      </c>
      <c r="R20" s="42">
        <v>1949</v>
      </c>
      <c r="S20" s="31">
        <f t="shared" si="17"/>
        <v>0.28140340745018771</v>
      </c>
      <c r="T20" s="608">
        <f t="shared" si="18"/>
        <v>1.3541666666666665</v>
      </c>
      <c r="U20" s="609">
        <f t="shared" si="19"/>
        <v>1.6884204447011264</v>
      </c>
      <c r="V20" s="610">
        <f t="shared" si="20"/>
        <v>2.2864026855327753</v>
      </c>
      <c r="W20" s="628">
        <f t="shared" si="11"/>
        <v>0.105685618729097</v>
      </c>
      <c r="X20" s="608">
        <f>IF(Q20&gt;D20,Q20/D20,D20/Q20)</f>
        <v>7.0769230769230775</v>
      </c>
      <c r="Y20" s="629">
        <f t="shared" si="12"/>
        <v>0.26438892949653692</v>
      </c>
      <c r="Z20" s="631">
        <f>IF(S20&gt;F20,S20/F20,F20/S20)</f>
        <v>16.539056221222889</v>
      </c>
      <c r="AA20" s="66"/>
      <c r="AB20" s="66"/>
      <c r="AC20" s="411"/>
    </row>
    <row r="21" spans="1:29" s="12" customFormat="1" x14ac:dyDescent="0.25">
      <c r="A21" s="605" t="s">
        <v>100</v>
      </c>
      <c r="B21" s="411" t="s">
        <v>488</v>
      </c>
      <c r="C21" s="15">
        <v>0</v>
      </c>
      <c r="D21" s="24">
        <f t="shared" si="13"/>
        <v>0</v>
      </c>
      <c r="E21" s="39">
        <v>0</v>
      </c>
      <c r="F21" s="24">
        <f t="shared" si="14"/>
        <v>0</v>
      </c>
      <c r="G21" s="271"/>
      <c r="H21" s="271"/>
      <c r="I21" s="440"/>
      <c r="J21" s="440"/>
      <c r="K21" s="440"/>
      <c r="L21" s="440"/>
      <c r="M21" s="24"/>
      <c r="N21" s="19">
        <v>7</v>
      </c>
      <c r="O21" s="31">
        <f t="shared" si="15"/>
        <v>4.4871794871794872E-2</v>
      </c>
      <c r="P21" s="19">
        <v>2</v>
      </c>
      <c r="Q21" s="31">
        <f t="shared" si="16"/>
        <v>3.0769230769230771E-2</v>
      </c>
      <c r="R21" s="42">
        <v>776</v>
      </c>
      <c r="S21" s="31">
        <f t="shared" si="17"/>
        <v>0.11204158244296852</v>
      </c>
      <c r="T21" s="608">
        <f t="shared" si="18"/>
        <v>1.4583333333333333</v>
      </c>
      <c r="U21" s="609">
        <f t="shared" si="19"/>
        <v>2.4969266944432986</v>
      </c>
      <c r="V21" s="610">
        <f t="shared" si="20"/>
        <v>3.6413514293964768</v>
      </c>
      <c r="W21" s="624">
        <f t="shared" si="11"/>
        <v>3.0769230769230771E-2</v>
      </c>
      <c r="X21" s="632"/>
      <c r="Y21" s="626">
        <f t="shared" si="12"/>
        <v>0.11204158244296852</v>
      </c>
      <c r="Z21" s="633"/>
      <c r="AA21" s="66"/>
      <c r="AB21" s="66"/>
      <c r="AC21" s="411"/>
    </row>
    <row r="22" spans="1:29" s="12" customFormat="1" x14ac:dyDescent="0.25">
      <c r="A22" s="605" t="s">
        <v>126</v>
      </c>
      <c r="B22" s="411" t="s">
        <v>489</v>
      </c>
      <c r="C22" s="15">
        <v>8</v>
      </c>
      <c r="D22" s="24">
        <f t="shared" si="13"/>
        <v>6.9565217391304349E-2</v>
      </c>
      <c r="E22" s="39">
        <v>284.7</v>
      </c>
      <c r="F22" s="24">
        <f t="shared" si="14"/>
        <v>4.6892757728987197E-2</v>
      </c>
      <c r="G22" s="271">
        <f>ABS(D22-F22)</f>
        <v>2.2672459662317151E-2</v>
      </c>
      <c r="H22" s="271">
        <f>IF(F22&gt;D22,F22/D22,D22/F22)</f>
        <v>1.4834959759319499</v>
      </c>
      <c r="I22" s="440">
        <f t="shared" si="5"/>
        <v>2.2672459662317151E-2</v>
      </c>
      <c r="J22" s="440">
        <f t="shared" si="6"/>
        <v>1.4834959759319499</v>
      </c>
      <c r="K22" s="440" t="str">
        <f t="shared" si="7"/>
        <v/>
      </c>
      <c r="L22" s="440" t="str">
        <f t="shared" si="8"/>
        <v/>
      </c>
      <c r="M22" s="256" t="s">
        <v>82</v>
      </c>
      <c r="N22" s="336">
        <v>0</v>
      </c>
      <c r="O22" s="508">
        <f t="shared" si="15"/>
        <v>0</v>
      </c>
      <c r="P22" s="336">
        <v>0</v>
      </c>
      <c r="Q22" s="508">
        <f t="shared" si="16"/>
        <v>0</v>
      </c>
      <c r="R22" s="510">
        <v>0</v>
      </c>
      <c r="S22" s="508">
        <f t="shared" si="17"/>
        <v>0</v>
      </c>
      <c r="T22" s="611"/>
      <c r="U22" s="612"/>
      <c r="V22" s="613"/>
      <c r="W22" s="624">
        <f t="shared" si="11"/>
        <v>6.9565217391304349E-2</v>
      </c>
      <c r="X22" s="632"/>
      <c r="Y22" s="626">
        <f t="shared" si="12"/>
        <v>4.6892757728987197E-2</v>
      </c>
      <c r="Z22" s="633"/>
      <c r="AA22" s="66"/>
      <c r="AB22" s="66"/>
      <c r="AC22" s="411"/>
    </row>
    <row r="23" spans="1:29" s="12" customFormat="1" x14ac:dyDescent="0.25">
      <c r="A23" s="605" t="s">
        <v>101</v>
      </c>
      <c r="B23" s="411" t="s">
        <v>490</v>
      </c>
      <c r="C23" s="15">
        <v>0</v>
      </c>
      <c r="D23" s="24">
        <f t="shared" si="13"/>
        <v>0</v>
      </c>
      <c r="E23" s="39">
        <v>0</v>
      </c>
      <c r="F23" s="24">
        <f t="shared" si="14"/>
        <v>0</v>
      </c>
      <c r="G23" s="271"/>
      <c r="H23" s="271"/>
      <c r="I23" s="440"/>
      <c r="J23" s="440"/>
      <c r="K23" s="440"/>
      <c r="L23" s="440"/>
      <c r="M23" s="256" t="s">
        <v>81</v>
      </c>
      <c r="N23" s="19">
        <v>5</v>
      </c>
      <c r="O23" s="31">
        <f t="shared" si="15"/>
        <v>3.2051282051282048E-2</v>
      </c>
      <c r="P23" s="19">
        <v>2</v>
      </c>
      <c r="Q23" s="31">
        <f t="shared" si="16"/>
        <v>3.0769230769230771E-2</v>
      </c>
      <c r="R23" s="42">
        <v>392</v>
      </c>
      <c r="S23" s="31">
        <f t="shared" si="17"/>
        <v>5.6598325151602659E-2</v>
      </c>
      <c r="T23" s="608">
        <f>IF(Q23&gt;O23,Q23/O23,O23/Q23)</f>
        <v>1.0416666666666665</v>
      </c>
      <c r="U23" s="609">
        <f>IF(S23&gt;O23,S23/O23,O23/S23)</f>
        <v>1.7658677447300031</v>
      </c>
      <c r="V23" s="610">
        <f>IF(S23&gt;Q23,S23/Q23,Q23/S23)</f>
        <v>1.8394455674270862</v>
      </c>
      <c r="W23" s="624">
        <f t="shared" si="11"/>
        <v>3.0769230769230771E-2</v>
      </c>
      <c r="X23" s="632"/>
      <c r="Y23" s="626">
        <f t="shared" si="12"/>
        <v>5.6598325151602659E-2</v>
      </c>
      <c r="Z23" s="633"/>
      <c r="AA23" s="66"/>
      <c r="AB23" s="66"/>
      <c r="AC23" s="411"/>
    </row>
    <row r="24" spans="1:29" s="12" customFormat="1" x14ac:dyDescent="0.25">
      <c r="A24" s="605" t="s">
        <v>681</v>
      </c>
      <c r="B24" s="66" t="s">
        <v>682</v>
      </c>
      <c r="C24" s="15">
        <v>0</v>
      </c>
      <c r="D24" s="24">
        <f t="shared" si="13"/>
        <v>0</v>
      </c>
      <c r="E24" s="39">
        <v>0</v>
      </c>
      <c r="F24" s="24">
        <f t="shared" si="14"/>
        <v>0</v>
      </c>
      <c r="G24" s="271"/>
      <c r="H24" s="271"/>
      <c r="I24" s="440"/>
      <c r="J24" s="440"/>
      <c r="K24" s="440"/>
      <c r="L24" s="440"/>
      <c r="M24" s="256" t="s">
        <v>81</v>
      </c>
      <c r="N24" s="19">
        <v>3</v>
      </c>
      <c r="O24" s="31">
        <f t="shared" si="15"/>
        <v>1.9230769230769232E-2</v>
      </c>
      <c r="P24" s="19">
        <v>2</v>
      </c>
      <c r="Q24" s="31">
        <f t="shared" si="16"/>
        <v>3.0769230769230771E-2</v>
      </c>
      <c r="R24" s="42">
        <v>152</v>
      </c>
      <c r="S24" s="31">
        <f t="shared" si="17"/>
        <v>2.1946289344498989E-2</v>
      </c>
      <c r="T24" s="608">
        <f>IF(Q24&gt;O24,Q24/O24,O24/Q24)</f>
        <v>1.6</v>
      </c>
      <c r="U24" s="609">
        <f>IF(S24&gt;O24,S24/O24,O24/S24)</f>
        <v>1.1412070459139474</v>
      </c>
      <c r="V24" s="610">
        <f>IF(S24&gt;Q24,S24/Q24,Q24/S24)</f>
        <v>1.4020242914979757</v>
      </c>
      <c r="W24" s="624">
        <f t="shared" si="11"/>
        <v>3.0769230769230771E-2</v>
      </c>
      <c r="X24" s="632"/>
      <c r="Y24" s="626">
        <f t="shared" si="12"/>
        <v>2.1946289344498989E-2</v>
      </c>
      <c r="Z24" s="633"/>
      <c r="AA24" s="66"/>
      <c r="AB24" s="66"/>
      <c r="AC24" s="411"/>
    </row>
    <row r="25" spans="1:29" s="12" customFormat="1" x14ac:dyDescent="0.25">
      <c r="A25" s="605" t="s">
        <v>97</v>
      </c>
      <c r="B25" s="411" t="s">
        <v>491</v>
      </c>
      <c r="C25" s="15">
        <v>1</v>
      </c>
      <c r="D25" s="24">
        <f t="shared" si="13"/>
        <v>8.6956521739130436E-3</v>
      </c>
      <c r="E25" s="39">
        <v>24.5</v>
      </c>
      <c r="F25" s="24">
        <f t="shared" si="14"/>
        <v>4.0353795727438935E-3</v>
      </c>
      <c r="G25" s="271">
        <f>ABS(D25-F25)</f>
        <v>4.6602726011691501E-3</v>
      </c>
      <c r="H25" s="271">
        <f>IF(F25&gt;D25,F25/D25,D25/F25)</f>
        <v>2.1548535936113575</v>
      </c>
      <c r="I25" s="440" t="str">
        <f t="shared" si="5"/>
        <v/>
      </c>
      <c r="J25" s="440" t="str">
        <f t="shared" si="6"/>
        <v/>
      </c>
      <c r="K25" s="440">
        <f t="shared" si="7"/>
        <v>4.6602726011691501E-3</v>
      </c>
      <c r="L25" s="440">
        <f t="shared" si="8"/>
        <v>2.1548535936113575</v>
      </c>
      <c r="M25" s="256"/>
      <c r="N25" s="19">
        <v>14</v>
      </c>
      <c r="O25" s="31">
        <f t="shared" si="15"/>
        <v>8.9743589743589744E-2</v>
      </c>
      <c r="P25" s="19">
        <v>10</v>
      </c>
      <c r="Q25" s="31">
        <f t="shared" si="16"/>
        <v>0.15384615384615385</v>
      </c>
      <c r="R25" s="42">
        <v>439</v>
      </c>
      <c r="S25" s="31">
        <f t="shared" si="17"/>
        <v>6.3384348830493792E-2</v>
      </c>
      <c r="T25" s="608">
        <f>IF(Q25&gt;O25,Q25/O25,O25/Q25)</f>
        <v>1.7142857142857144</v>
      </c>
      <c r="U25" s="609">
        <f>IF(S25&gt;O25,S25/O25,O25/S25)</f>
        <v>1.4158635593715321</v>
      </c>
      <c r="V25" s="610">
        <f>IF(S25&gt;Q25,S25/Q25,Q25/S25)</f>
        <v>2.4271946732083407</v>
      </c>
      <c r="W25" s="628">
        <f t="shared" si="11"/>
        <v>0.14515050167224081</v>
      </c>
      <c r="X25" s="608">
        <f>IF(Q25&gt;D25,Q25/D25,D25/Q25)</f>
        <v>17.692307692307693</v>
      </c>
      <c r="Y25" s="629">
        <f t="shared" si="12"/>
        <v>5.9348969257749899E-2</v>
      </c>
      <c r="Z25" s="631">
        <f>IF(S25&gt;F25,S25/F25,F25/S25)</f>
        <v>15.707159063452121</v>
      </c>
      <c r="AA25" s="66"/>
      <c r="AB25" s="66"/>
      <c r="AC25" s="411"/>
    </row>
    <row r="26" spans="1:29" s="12" customFormat="1" x14ac:dyDescent="0.25">
      <c r="A26" s="605" t="s">
        <v>98</v>
      </c>
      <c r="B26" s="411" t="s">
        <v>492</v>
      </c>
      <c r="C26" s="15">
        <v>0</v>
      </c>
      <c r="D26" s="24">
        <f t="shared" si="13"/>
        <v>0</v>
      </c>
      <c r="E26" s="39">
        <v>0</v>
      </c>
      <c r="F26" s="24">
        <f t="shared" si="14"/>
        <v>0</v>
      </c>
      <c r="G26" s="271"/>
      <c r="H26" s="271"/>
      <c r="I26" s="440"/>
      <c r="J26" s="440"/>
      <c r="K26" s="440"/>
      <c r="L26" s="440"/>
      <c r="M26" s="256"/>
      <c r="N26" s="19">
        <v>5</v>
      </c>
      <c r="O26" s="31">
        <f t="shared" si="15"/>
        <v>3.2051282051282048E-2</v>
      </c>
      <c r="P26" s="19">
        <v>2</v>
      </c>
      <c r="Q26" s="31">
        <f t="shared" si="16"/>
        <v>3.0769230769230771E-2</v>
      </c>
      <c r="R26" s="42">
        <v>1387</v>
      </c>
      <c r="S26" s="31">
        <f t="shared" si="17"/>
        <v>0.20025989026855329</v>
      </c>
      <c r="T26" s="608">
        <f>IF(Q26&gt;O26,Q26/O26,O26/Q26)</f>
        <v>1.0416666666666665</v>
      </c>
      <c r="U26" s="609">
        <f>IF(S26&gt;O26,S26/O26,O26/S26)</f>
        <v>6.2481085763788631</v>
      </c>
      <c r="V26" s="610">
        <f>IF(S26&gt;Q26,S26/Q26,Q26/S26)</f>
        <v>6.5084464337279817</v>
      </c>
      <c r="W26" s="624">
        <f t="shared" si="11"/>
        <v>3.0769230769230771E-2</v>
      </c>
      <c r="X26" s="632"/>
      <c r="Y26" s="626">
        <f t="shared" si="12"/>
        <v>0.20025989026855329</v>
      </c>
      <c r="Z26" s="633"/>
      <c r="AA26" s="66"/>
      <c r="AB26" s="66"/>
      <c r="AC26" s="411"/>
    </row>
    <row r="27" spans="1:29" s="12" customFormat="1" x14ac:dyDescent="0.25">
      <c r="A27" s="605" t="s">
        <v>99</v>
      </c>
      <c r="B27" s="411" t="s">
        <v>493</v>
      </c>
      <c r="C27" s="15">
        <v>2</v>
      </c>
      <c r="D27" s="24">
        <f t="shared" si="13"/>
        <v>1.7391304347826087E-2</v>
      </c>
      <c r="E27" s="39">
        <v>72</v>
      </c>
      <c r="F27" s="24">
        <f t="shared" si="14"/>
        <v>1.1859074662757563E-2</v>
      </c>
      <c r="G27" s="271">
        <f>ABS(D27-F27)</f>
        <v>5.5322296850685241E-3</v>
      </c>
      <c r="H27" s="271">
        <f>IF(F27&gt;D27,F27/D27,D27/F27)</f>
        <v>1.466497584541063</v>
      </c>
      <c r="I27" s="440" t="str">
        <f t="shared" si="5"/>
        <v/>
      </c>
      <c r="J27" s="440" t="str">
        <f t="shared" si="6"/>
        <v/>
      </c>
      <c r="K27" s="440">
        <f t="shared" si="7"/>
        <v>5.5322296850685241E-3</v>
      </c>
      <c r="L27" s="440">
        <f t="shared" si="8"/>
        <v>1.466497584541063</v>
      </c>
      <c r="M27" s="256" t="s">
        <v>27</v>
      </c>
      <c r="N27" s="336">
        <v>0</v>
      </c>
      <c r="O27" s="508">
        <f t="shared" si="15"/>
        <v>0</v>
      </c>
      <c r="P27" s="336">
        <v>0</v>
      </c>
      <c r="Q27" s="508">
        <f t="shared" si="16"/>
        <v>0</v>
      </c>
      <c r="R27" s="510">
        <v>0</v>
      </c>
      <c r="S27" s="508">
        <f t="shared" si="17"/>
        <v>0</v>
      </c>
      <c r="T27" s="611"/>
      <c r="U27" s="612"/>
      <c r="V27" s="613"/>
      <c r="W27" s="624">
        <f t="shared" si="11"/>
        <v>1.7391304347826087E-2</v>
      </c>
      <c r="X27" s="632"/>
      <c r="Y27" s="626">
        <f t="shared" si="12"/>
        <v>1.1859074662757563E-2</v>
      </c>
      <c r="Z27" s="633"/>
      <c r="AA27" s="66"/>
      <c r="AB27" s="66"/>
      <c r="AC27" s="411"/>
    </row>
    <row r="28" spans="1:29" s="12" customFormat="1" x14ac:dyDescent="0.25">
      <c r="A28" s="605" t="s">
        <v>102</v>
      </c>
      <c r="B28" s="411" t="s">
        <v>494</v>
      </c>
      <c r="C28" s="15">
        <v>4</v>
      </c>
      <c r="D28" s="24">
        <f t="shared" si="13"/>
        <v>3.4782608695652174E-2</v>
      </c>
      <c r="E28" s="39">
        <v>214.6</v>
      </c>
      <c r="F28" s="24">
        <f t="shared" si="14"/>
        <v>3.5346630869830184E-2</v>
      </c>
      <c r="G28" s="271">
        <f>ABS(D28-F28)</f>
        <v>5.6402217417800965E-4</v>
      </c>
      <c r="H28" s="271">
        <f>IF(F28&gt;D28,F28/D28,D28/F28)</f>
        <v>1.0162156375076177</v>
      </c>
      <c r="I28" s="440" t="str">
        <f t="shared" si="5"/>
        <v/>
      </c>
      <c r="J28" s="440" t="str">
        <f t="shared" si="6"/>
        <v/>
      </c>
      <c r="K28" s="440">
        <f t="shared" si="7"/>
        <v>5.6402217417800965E-4</v>
      </c>
      <c r="L28" s="440">
        <f t="shared" si="8"/>
        <v>1.0162156375076177</v>
      </c>
      <c r="M28" s="256"/>
      <c r="N28" s="336">
        <v>0</v>
      </c>
      <c r="O28" s="508">
        <f t="shared" si="15"/>
        <v>0</v>
      </c>
      <c r="P28" s="336">
        <v>0</v>
      </c>
      <c r="Q28" s="508">
        <f t="shared" si="16"/>
        <v>0</v>
      </c>
      <c r="R28" s="510">
        <v>0</v>
      </c>
      <c r="S28" s="508">
        <f t="shared" si="17"/>
        <v>0</v>
      </c>
      <c r="T28" s="611"/>
      <c r="U28" s="612"/>
      <c r="V28" s="613"/>
      <c r="W28" s="624">
        <f t="shared" si="11"/>
        <v>3.4782608695652174E-2</v>
      </c>
      <c r="X28" s="632"/>
      <c r="Y28" s="626">
        <f t="shared" si="12"/>
        <v>3.5346630869830184E-2</v>
      </c>
      <c r="Z28" s="633"/>
      <c r="AA28" s="66"/>
      <c r="AB28" s="66"/>
      <c r="AC28" s="411"/>
    </row>
    <row r="29" spans="1:29" s="254" customFormat="1" hidden="1" x14ac:dyDescent="0.25">
      <c r="A29" s="606" t="s">
        <v>105</v>
      </c>
      <c r="B29" s="486" t="s">
        <v>495</v>
      </c>
      <c r="C29" s="255">
        <v>0</v>
      </c>
      <c r="D29" s="256">
        <f t="shared" si="13"/>
        <v>0</v>
      </c>
      <c r="E29" s="257">
        <v>0</v>
      </c>
      <c r="F29" s="256">
        <f t="shared" si="14"/>
        <v>0</v>
      </c>
      <c r="G29" s="271"/>
      <c r="H29" s="271"/>
      <c r="I29" s="440"/>
      <c r="J29" s="440"/>
      <c r="K29" s="440"/>
      <c r="L29" s="440"/>
      <c r="M29" s="256"/>
      <c r="N29" s="512">
        <v>0</v>
      </c>
      <c r="O29" s="513">
        <f t="shared" si="15"/>
        <v>0</v>
      </c>
      <c r="P29" s="512">
        <v>0</v>
      </c>
      <c r="Q29" s="513">
        <f t="shared" si="16"/>
        <v>0</v>
      </c>
      <c r="R29" s="514">
        <v>0</v>
      </c>
      <c r="S29" s="513">
        <f t="shared" si="17"/>
        <v>0</v>
      </c>
      <c r="T29" s="611"/>
      <c r="U29" s="612"/>
      <c r="V29" s="613"/>
      <c r="W29" s="624">
        <f t="shared" si="11"/>
        <v>0</v>
      </c>
      <c r="X29" s="632"/>
      <c r="Y29" s="626">
        <f t="shared" si="12"/>
        <v>0</v>
      </c>
      <c r="Z29" s="633"/>
      <c r="AA29" s="78"/>
      <c r="AB29" s="78"/>
      <c r="AC29" s="486"/>
    </row>
    <row r="30" spans="1:29" s="17" customFormat="1" x14ac:dyDescent="0.25">
      <c r="A30" s="605" t="s">
        <v>104</v>
      </c>
      <c r="B30" s="411" t="s">
        <v>496</v>
      </c>
      <c r="C30" s="15">
        <v>1</v>
      </c>
      <c r="D30" s="24">
        <f t="shared" si="13"/>
        <v>8.6956521739130436E-3</v>
      </c>
      <c r="E30" s="39">
        <v>76.2</v>
      </c>
      <c r="F30" s="24">
        <f t="shared" si="14"/>
        <v>1.2550854018085089E-2</v>
      </c>
      <c r="G30" s="271">
        <f>ABS(D30-F30)</f>
        <v>3.8552018441720456E-3</v>
      </c>
      <c r="H30" s="271">
        <f>IF(F30&gt;D30,F30/D30,D30/F30)</f>
        <v>1.4433482120797851</v>
      </c>
      <c r="I30" s="440" t="str">
        <f t="shared" si="5"/>
        <v/>
      </c>
      <c r="J30" s="440" t="str">
        <f t="shared" si="6"/>
        <v/>
      </c>
      <c r="K30" s="440">
        <f t="shared" si="7"/>
        <v>3.8552018441720456E-3</v>
      </c>
      <c r="L30" s="440">
        <f t="shared" si="8"/>
        <v>1.4433482120797851</v>
      </c>
      <c r="M30" s="256" t="s">
        <v>73</v>
      </c>
      <c r="N30" s="19">
        <v>2</v>
      </c>
      <c r="O30" s="31">
        <f t="shared" si="15"/>
        <v>1.282051282051282E-2</v>
      </c>
      <c r="P30" s="19">
        <v>1</v>
      </c>
      <c r="Q30" s="31">
        <f t="shared" si="16"/>
        <v>1.5384615384615385E-2</v>
      </c>
      <c r="R30" s="42">
        <v>83</v>
      </c>
      <c r="S30" s="31">
        <f t="shared" si="17"/>
        <v>1.1983829049956684E-2</v>
      </c>
      <c r="T30" s="608">
        <f t="shared" ref="T30:T42" si="21">IF(Q30&gt;O30,Q30/O30,O30/Q30)</f>
        <v>1.2000000000000002</v>
      </c>
      <c r="U30" s="609">
        <f t="shared" ref="U30:U42" si="22">IF(S30&gt;O30,S30/O30,O30/S30)</f>
        <v>1.0698177324683349</v>
      </c>
      <c r="V30" s="610">
        <f t="shared" ref="V30:V42" si="23">IF(S30&gt;Q30,S30/Q30,Q30/S30)</f>
        <v>1.283781278962002</v>
      </c>
      <c r="W30" s="624">
        <f t="shared" si="11"/>
        <v>6.6889632107023419E-3</v>
      </c>
      <c r="X30" s="625">
        <f>IF(Q30&gt;D30,Q30/D30,D30/Q30)</f>
        <v>1.7692307692307694</v>
      </c>
      <c r="Y30" s="626">
        <f t="shared" si="12"/>
        <v>5.6702496812840487E-4</v>
      </c>
      <c r="Z30" s="627">
        <f>IF(S30&gt;F30,S30/F30,F30/S30)</f>
        <v>1.0473158425211726</v>
      </c>
      <c r="AA30" s="184"/>
      <c r="AB30" s="184"/>
      <c r="AC30" s="487"/>
    </row>
    <row r="31" spans="1:29" s="12" customFormat="1" x14ac:dyDescent="0.25">
      <c r="A31" s="605" t="s">
        <v>103</v>
      </c>
      <c r="B31" s="411" t="s">
        <v>497</v>
      </c>
      <c r="C31" s="15">
        <v>0</v>
      </c>
      <c r="D31" s="24">
        <f t="shared" si="13"/>
        <v>0</v>
      </c>
      <c r="E31" s="39">
        <v>0</v>
      </c>
      <c r="F31" s="24">
        <f t="shared" si="14"/>
        <v>0</v>
      </c>
      <c r="G31" s="271"/>
      <c r="H31" s="271"/>
      <c r="I31" s="440"/>
      <c r="J31" s="440"/>
      <c r="K31" s="440"/>
      <c r="L31" s="440"/>
      <c r="M31" s="256" t="s">
        <v>74</v>
      </c>
      <c r="N31" s="19">
        <v>24</v>
      </c>
      <c r="O31" s="31">
        <f t="shared" si="15"/>
        <v>0.15384615384615385</v>
      </c>
      <c r="P31" s="19">
        <v>8</v>
      </c>
      <c r="Q31" s="31">
        <f t="shared" si="16"/>
        <v>0.12307692307692308</v>
      </c>
      <c r="R31" s="42">
        <v>676</v>
      </c>
      <c r="S31" s="31">
        <f t="shared" si="17"/>
        <v>9.7603234190008659E-2</v>
      </c>
      <c r="T31" s="608">
        <f t="shared" si="21"/>
        <v>1.25</v>
      </c>
      <c r="U31" s="609">
        <f t="shared" si="22"/>
        <v>1.5762403277196178</v>
      </c>
      <c r="V31" s="610">
        <f t="shared" si="23"/>
        <v>1.2609922621756942</v>
      </c>
      <c r="W31" s="624">
        <f t="shared" si="11"/>
        <v>0.12307692307692308</v>
      </c>
      <c r="X31" s="632"/>
      <c r="Y31" s="626">
        <f t="shared" si="12"/>
        <v>9.7603234190008659E-2</v>
      </c>
      <c r="Z31" s="633"/>
      <c r="AA31" s="66"/>
      <c r="AB31" s="66"/>
      <c r="AC31" s="411"/>
    </row>
    <row r="32" spans="1:29" s="12" customFormat="1" x14ac:dyDescent="0.25">
      <c r="A32" s="605" t="s">
        <v>110</v>
      </c>
      <c r="B32" s="411" t="s">
        <v>498</v>
      </c>
      <c r="C32" s="15">
        <v>4</v>
      </c>
      <c r="D32" s="24">
        <f t="shared" si="13"/>
        <v>3.4782608695652174E-2</v>
      </c>
      <c r="E32" s="39">
        <v>109.4</v>
      </c>
      <c r="F32" s="24">
        <f t="shared" si="14"/>
        <v>1.8019205112578856E-2</v>
      </c>
      <c r="G32" s="271">
        <f>ABS(D32-F32)</f>
        <v>1.6763403583073318E-2</v>
      </c>
      <c r="H32" s="271">
        <f>IF(F32&gt;D32,F32/D32,D32/F32)</f>
        <v>1.9303076067085285</v>
      </c>
      <c r="I32" s="440" t="str">
        <f t="shared" si="5"/>
        <v/>
      </c>
      <c r="J32" s="440" t="str">
        <f t="shared" si="6"/>
        <v/>
      </c>
      <c r="K32" s="440">
        <f t="shared" si="7"/>
        <v>1.6763403583073318E-2</v>
      </c>
      <c r="L32" s="440">
        <f t="shared" si="8"/>
        <v>1.9303076067085285</v>
      </c>
      <c r="M32" s="256"/>
      <c r="N32" s="19">
        <v>16</v>
      </c>
      <c r="O32" s="31">
        <f t="shared" si="15"/>
        <v>0.10256410256410256</v>
      </c>
      <c r="P32" s="19">
        <v>11</v>
      </c>
      <c r="Q32" s="31">
        <f t="shared" si="16"/>
        <v>0.16923076923076924</v>
      </c>
      <c r="R32" s="42">
        <v>473</v>
      </c>
      <c r="S32" s="31">
        <f t="shared" si="17"/>
        <v>6.829338723650015E-2</v>
      </c>
      <c r="T32" s="608">
        <f t="shared" si="21"/>
        <v>1.6500000000000001</v>
      </c>
      <c r="U32" s="609">
        <f t="shared" si="22"/>
        <v>1.5018160134439202</v>
      </c>
      <c r="V32" s="610">
        <f t="shared" si="23"/>
        <v>2.4779964221824686</v>
      </c>
      <c r="W32" s="628">
        <f t="shared" si="11"/>
        <v>0.13444816053511707</v>
      </c>
      <c r="X32" s="608">
        <f>IF(Q32&gt;D32,Q32/D32,D32/Q32)</f>
        <v>4.8653846153846159</v>
      </c>
      <c r="Y32" s="629">
        <f t="shared" si="12"/>
        <v>5.027418212392129E-2</v>
      </c>
      <c r="Z32" s="631">
        <f>IF(S32&gt;F32,S32/F32,F32/S32)</f>
        <v>3.790033290027087</v>
      </c>
      <c r="AA32" s="66"/>
      <c r="AB32" s="66"/>
      <c r="AC32" s="411"/>
    </row>
    <row r="33" spans="1:29" s="12" customFormat="1" x14ac:dyDescent="0.25">
      <c r="A33" s="605" t="s">
        <v>111</v>
      </c>
      <c r="B33" s="411" t="s">
        <v>499</v>
      </c>
      <c r="C33" s="15">
        <v>4</v>
      </c>
      <c r="D33" s="24">
        <f t="shared" si="13"/>
        <v>3.4782608695652174E-2</v>
      </c>
      <c r="E33" s="39">
        <v>42.3</v>
      </c>
      <c r="F33" s="24">
        <f t="shared" si="14"/>
        <v>6.9672063643700681E-3</v>
      </c>
      <c r="G33" s="271">
        <f>ABS(D33-F33)</f>
        <v>2.7815402331282105E-2</v>
      </c>
      <c r="H33" s="271">
        <f>IF(F33&gt;D33,F33/D33,D33/F33)</f>
        <v>4.9923322026929808</v>
      </c>
      <c r="I33" s="440" t="str">
        <f t="shared" si="5"/>
        <v/>
      </c>
      <c r="J33" s="440" t="str">
        <f t="shared" si="6"/>
        <v/>
      </c>
      <c r="K33" s="440">
        <f t="shared" si="7"/>
        <v>2.7815402331282105E-2</v>
      </c>
      <c r="L33" s="440">
        <f t="shared" si="8"/>
        <v>4.9923322026929808</v>
      </c>
      <c r="M33" s="256" t="s">
        <v>78</v>
      </c>
      <c r="N33" s="19">
        <v>1</v>
      </c>
      <c r="O33" s="31">
        <f t="shared" si="15"/>
        <v>6.41025641025641E-3</v>
      </c>
      <c r="P33" s="19">
        <v>1</v>
      </c>
      <c r="Q33" s="31">
        <f t="shared" si="16"/>
        <v>1.5384615384615385E-2</v>
      </c>
      <c r="R33" s="42">
        <v>10</v>
      </c>
      <c r="S33" s="31">
        <f t="shared" si="17"/>
        <v>1.4438348252959862E-3</v>
      </c>
      <c r="T33" s="608">
        <f t="shared" si="21"/>
        <v>2.4000000000000004</v>
      </c>
      <c r="U33" s="609">
        <f t="shared" si="22"/>
        <v>4.4397435897435891</v>
      </c>
      <c r="V33" s="610">
        <f t="shared" si="23"/>
        <v>10.655384615384616</v>
      </c>
      <c r="W33" s="624">
        <f t="shared" si="11"/>
        <v>1.9397993311036789E-2</v>
      </c>
      <c r="X33" s="625">
        <f>IF(Q33&gt;D33,Q33/D33,D33/Q33)</f>
        <v>2.2608695652173911</v>
      </c>
      <c r="Y33" s="626">
        <f t="shared" si="12"/>
        <v>5.5233715390740814E-3</v>
      </c>
      <c r="Z33" s="627">
        <f>IF(S33&gt;F33,S33/F33,F33/S33)</f>
        <v>4.8254871279627087</v>
      </c>
      <c r="AA33" s="66"/>
      <c r="AB33" s="66"/>
      <c r="AC33" s="411"/>
    </row>
    <row r="34" spans="1:29" s="12" customFormat="1" x14ac:dyDescent="0.25">
      <c r="A34" s="605" t="s">
        <v>112</v>
      </c>
      <c r="B34" s="411" t="s">
        <v>500</v>
      </c>
      <c r="C34" s="15">
        <v>5</v>
      </c>
      <c r="D34" s="24">
        <f t="shared" si="13"/>
        <v>4.3478260869565216E-2</v>
      </c>
      <c r="E34" s="39">
        <v>114.9</v>
      </c>
      <c r="F34" s="24">
        <f t="shared" si="14"/>
        <v>1.8925106649317281E-2</v>
      </c>
      <c r="G34" s="271">
        <f>ABS(D34-F34)</f>
        <v>2.4553154220247935E-2</v>
      </c>
      <c r="H34" s="271">
        <f>IF(F34&gt;D34,F34/D34,D34/F34)</f>
        <v>2.2973852499337797</v>
      </c>
      <c r="I34" s="440" t="str">
        <f t="shared" si="5"/>
        <v/>
      </c>
      <c r="J34" s="440" t="str">
        <f t="shared" si="6"/>
        <v/>
      </c>
      <c r="K34" s="440">
        <f t="shared" si="7"/>
        <v>2.4553154220247935E-2</v>
      </c>
      <c r="L34" s="440">
        <f t="shared" si="8"/>
        <v>2.2973852499337797</v>
      </c>
      <c r="M34" s="256"/>
      <c r="N34" s="19">
        <v>10</v>
      </c>
      <c r="O34" s="31">
        <f t="shared" si="15"/>
        <v>6.4102564102564097E-2</v>
      </c>
      <c r="P34" s="19">
        <v>6</v>
      </c>
      <c r="Q34" s="31">
        <f t="shared" si="16"/>
        <v>9.2307692307692313E-2</v>
      </c>
      <c r="R34" s="42">
        <v>357</v>
      </c>
      <c r="S34" s="31">
        <f t="shared" si="17"/>
        <v>5.1544903263066703E-2</v>
      </c>
      <c r="T34" s="608">
        <f t="shared" si="21"/>
        <v>1.4400000000000002</v>
      </c>
      <c r="U34" s="609">
        <f t="shared" si="22"/>
        <v>1.2436256553903613</v>
      </c>
      <c r="V34" s="610">
        <f t="shared" si="23"/>
        <v>1.7908209437621203</v>
      </c>
      <c r="W34" s="624">
        <f t="shared" si="11"/>
        <v>4.8829431438127097E-2</v>
      </c>
      <c r="X34" s="625">
        <f>IF(Q34&gt;D34,Q34/D34,D34/Q34)</f>
        <v>2.1230769230769231</v>
      </c>
      <c r="Y34" s="626">
        <f t="shared" si="12"/>
        <v>3.2619796613749419E-2</v>
      </c>
      <c r="Z34" s="627">
        <f>IF(S34&gt;F34,S34/F34,F34/S34)</f>
        <v>2.7236255107141587</v>
      </c>
      <c r="AA34" s="66"/>
      <c r="AB34" s="66"/>
      <c r="AC34" s="411"/>
    </row>
    <row r="35" spans="1:29" s="12" customFormat="1" x14ac:dyDescent="0.25">
      <c r="A35" s="605" t="s">
        <v>113</v>
      </c>
      <c r="B35" s="411" t="s">
        <v>501</v>
      </c>
      <c r="C35" s="15">
        <v>3</v>
      </c>
      <c r="D35" s="24">
        <f t="shared" si="13"/>
        <v>2.6086956521739129E-2</v>
      </c>
      <c r="E35" s="39">
        <v>48.5</v>
      </c>
      <c r="F35" s="24">
        <f t="shared" si="14"/>
        <v>7.9884044603297476E-3</v>
      </c>
      <c r="G35" s="271">
        <f>ABS(D35-F35)</f>
        <v>1.8098552061409381E-2</v>
      </c>
      <c r="H35" s="271">
        <f>IF(F35&gt;D35,F35/D35,D35/F35)</f>
        <v>3.2656028686687586</v>
      </c>
      <c r="I35" s="440" t="str">
        <f t="shared" si="5"/>
        <v/>
      </c>
      <c r="J35" s="440" t="str">
        <f t="shared" si="6"/>
        <v/>
      </c>
      <c r="K35" s="440">
        <f t="shared" si="7"/>
        <v>1.8098552061409381E-2</v>
      </c>
      <c r="L35" s="440">
        <f t="shared" si="8"/>
        <v>3.2656028686687586</v>
      </c>
      <c r="M35" s="256" t="s">
        <v>76</v>
      </c>
      <c r="N35" s="19">
        <v>4</v>
      </c>
      <c r="O35" s="31">
        <f t="shared" si="15"/>
        <v>2.564102564102564E-2</v>
      </c>
      <c r="P35" s="19">
        <v>2</v>
      </c>
      <c r="Q35" s="31">
        <f t="shared" si="16"/>
        <v>3.0769230769230771E-2</v>
      </c>
      <c r="R35" s="42">
        <v>35</v>
      </c>
      <c r="S35" s="31">
        <f t="shared" si="17"/>
        <v>5.0534218885359512E-3</v>
      </c>
      <c r="T35" s="608">
        <f t="shared" si="21"/>
        <v>1.2000000000000002</v>
      </c>
      <c r="U35" s="609">
        <f t="shared" si="22"/>
        <v>5.0739926739926737</v>
      </c>
      <c r="V35" s="610">
        <f t="shared" si="23"/>
        <v>6.0887912087912097</v>
      </c>
      <c r="W35" s="624">
        <f t="shared" si="11"/>
        <v>4.6822742474916419E-3</v>
      </c>
      <c r="X35" s="625">
        <f>IF(Q35&gt;D35,Q35/D35,D35/Q35)</f>
        <v>1.1794871794871795</v>
      </c>
      <c r="Y35" s="626">
        <f t="shared" si="12"/>
        <v>2.9349825717937964E-3</v>
      </c>
      <c r="Z35" s="627">
        <f>IF(S35&gt;F35,S35/F35,F35/S35)</f>
        <v>1.5807911226355382</v>
      </c>
      <c r="AA35" s="66"/>
      <c r="AB35" s="66"/>
      <c r="AC35" s="411"/>
    </row>
    <row r="36" spans="1:29" s="12" customFormat="1" x14ac:dyDescent="0.25">
      <c r="A36" s="605" t="s">
        <v>114</v>
      </c>
      <c r="B36" s="411" t="s">
        <v>502</v>
      </c>
      <c r="C36" s="15">
        <v>7</v>
      </c>
      <c r="D36" s="24">
        <f t="shared" si="13"/>
        <v>6.0869565217391307E-2</v>
      </c>
      <c r="E36" s="39">
        <v>482.5</v>
      </c>
      <c r="F36" s="24">
        <f t="shared" si="14"/>
        <v>7.9472271177507284E-2</v>
      </c>
      <c r="G36" s="271">
        <f>ABS(D36-F36)</f>
        <v>1.8602705960115977E-2</v>
      </c>
      <c r="H36" s="271">
        <f>IF(F36&gt;D36,F36/D36,D36/F36)</f>
        <v>1.3056158836304768</v>
      </c>
      <c r="I36" s="440">
        <f t="shared" si="5"/>
        <v>1.8602705960115977E-2</v>
      </c>
      <c r="J36" s="440">
        <f t="shared" si="6"/>
        <v>1.3056158836304768</v>
      </c>
      <c r="K36" s="440" t="str">
        <f t="shared" si="7"/>
        <v/>
      </c>
      <c r="L36" s="440" t="str">
        <f t="shared" si="8"/>
        <v/>
      </c>
      <c r="M36" s="256" t="s">
        <v>77</v>
      </c>
      <c r="N36" s="19">
        <v>29</v>
      </c>
      <c r="O36" s="31">
        <f t="shared" si="15"/>
        <v>0.1858974358974359</v>
      </c>
      <c r="P36" s="19">
        <v>8</v>
      </c>
      <c r="Q36" s="31">
        <f t="shared" si="16"/>
        <v>0.12307692307692308</v>
      </c>
      <c r="R36" s="42">
        <v>2236</v>
      </c>
      <c r="S36" s="31">
        <f t="shared" si="17"/>
        <v>0.32284146693618249</v>
      </c>
      <c r="T36" s="608">
        <f t="shared" si="21"/>
        <v>1.5104166666666665</v>
      </c>
      <c r="U36" s="609">
        <f t="shared" si="22"/>
        <v>1.7366644428291196</v>
      </c>
      <c r="V36" s="610">
        <f t="shared" si="23"/>
        <v>2.6230869188564827</v>
      </c>
      <c r="W36" s="624">
        <f t="shared" si="11"/>
        <v>6.2207357859531777E-2</v>
      </c>
      <c r="X36" s="625">
        <f>IF(Q36&gt;D36,Q36/D36,D36/Q36)</f>
        <v>2.0219780219780219</v>
      </c>
      <c r="Y36" s="626">
        <f t="shared" si="12"/>
        <v>0.24336919575867522</v>
      </c>
      <c r="Z36" s="627">
        <f>IF(S36&gt;F36,S36/F36,F36/S36)</f>
        <v>4.0623158512116992</v>
      </c>
      <c r="AA36" s="66"/>
      <c r="AB36" s="66"/>
      <c r="AC36" s="411"/>
    </row>
    <row r="37" spans="1:29" s="12" customFormat="1" x14ac:dyDescent="0.25">
      <c r="A37" s="605" t="s">
        <v>115</v>
      </c>
      <c r="B37" s="411" t="s">
        <v>503</v>
      </c>
      <c r="C37" s="15">
        <v>0</v>
      </c>
      <c r="D37" s="24">
        <f t="shared" si="13"/>
        <v>0</v>
      </c>
      <c r="E37" s="39">
        <v>0</v>
      </c>
      <c r="F37" s="24">
        <f t="shared" si="14"/>
        <v>0</v>
      </c>
      <c r="G37" s="271"/>
      <c r="H37" s="271"/>
      <c r="I37" s="440"/>
      <c r="J37" s="440"/>
      <c r="K37" s="440"/>
      <c r="L37" s="440"/>
      <c r="M37" s="256"/>
      <c r="N37" s="19">
        <v>1</v>
      </c>
      <c r="O37" s="31">
        <f t="shared" si="15"/>
        <v>6.41025641025641E-3</v>
      </c>
      <c r="P37" s="19">
        <v>1</v>
      </c>
      <c r="Q37" s="31">
        <f t="shared" si="16"/>
        <v>1.5384615384615385E-2</v>
      </c>
      <c r="R37" s="42">
        <v>10</v>
      </c>
      <c r="S37" s="31">
        <f t="shared" si="17"/>
        <v>1.4438348252959862E-3</v>
      </c>
      <c r="T37" s="608">
        <f t="shared" si="21"/>
        <v>2.4000000000000004</v>
      </c>
      <c r="U37" s="609">
        <f t="shared" si="22"/>
        <v>4.4397435897435891</v>
      </c>
      <c r="V37" s="610">
        <f t="shared" si="23"/>
        <v>10.655384615384616</v>
      </c>
      <c r="W37" s="624">
        <f t="shared" si="11"/>
        <v>1.5384615384615385E-2</v>
      </c>
      <c r="X37" s="632"/>
      <c r="Y37" s="626">
        <f t="shared" si="12"/>
        <v>1.4438348252959862E-3</v>
      </c>
      <c r="Z37" s="633"/>
      <c r="AA37" s="66"/>
      <c r="AB37" s="66"/>
      <c r="AC37" s="411"/>
    </row>
    <row r="38" spans="1:29" s="12" customFormat="1" x14ac:dyDescent="0.25">
      <c r="A38" s="605" t="s">
        <v>116</v>
      </c>
      <c r="B38" s="411" t="s">
        <v>504</v>
      </c>
      <c r="C38" s="15">
        <v>0</v>
      </c>
      <c r="D38" s="24">
        <f t="shared" si="13"/>
        <v>0</v>
      </c>
      <c r="E38" s="39">
        <v>0</v>
      </c>
      <c r="F38" s="24">
        <f t="shared" si="14"/>
        <v>0</v>
      </c>
      <c r="G38" s="271"/>
      <c r="H38" s="271"/>
      <c r="I38" s="440"/>
      <c r="J38" s="440"/>
      <c r="K38" s="440"/>
      <c r="L38" s="440"/>
      <c r="M38" s="256"/>
      <c r="N38" s="19">
        <v>1</v>
      </c>
      <c r="O38" s="31">
        <f t="shared" si="15"/>
        <v>6.41025641025641E-3</v>
      </c>
      <c r="P38" s="19">
        <v>1</v>
      </c>
      <c r="Q38" s="31">
        <f t="shared" si="16"/>
        <v>1.5384615384615385E-2</v>
      </c>
      <c r="R38" s="42">
        <v>20</v>
      </c>
      <c r="S38" s="31">
        <f t="shared" si="17"/>
        <v>2.8876696505919725E-3</v>
      </c>
      <c r="T38" s="608">
        <f t="shared" si="21"/>
        <v>2.4000000000000004</v>
      </c>
      <c r="U38" s="609">
        <f t="shared" si="22"/>
        <v>2.2198717948717945</v>
      </c>
      <c r="V38" s="610">
        <f t="shared" si="23"/>
        <v>5.3276923076923079</v>
      </c>
      <c r="W38" s="624">
        <f t="shared" si="11"/>
        <v>1.5384615384615385E-2</v>
      </c>
      <c r="X38" s="632"/>
      <c r="Y38" s="626">
        <f t="shared" si="12"/>
        <v>2.8876696505919725E-3</v>
      </c>
      <c r="Z38" s="633"/>
      <c r="AA38" s="66"/>
      <c r="AB38" s="66"/>
      <c r="AC38" s="411"/>
    </row>
    <row r="39" spans="1:29" s="12" customFormat="1" x14ac:dyDescent="0.25">
      <c r="A39" s="605" t="s">
        <v>117</v>
      </c>
      <c r="B39" s="411" t="s">
        <v>505</v>
      </c>
      <c r="C39" s="15">
        <v>2</v>
      </c>
      <c r="D39" s="24">
        <f t="shared" si="13"/>
        <v>1.7391304347826087E-2</v>
      </c>
      <c r="E39" s="39">
        <v>246.3</v>
      </c>
      <c r="F39" s="24">
        <f t="shared" si="14"/>
        <v>4.0567917908849838E-2</v>
      </c>
      <c r="G39" s="271">
        <f t="shared" ref="G39:G44" si="24">ABS(D39-F39)</f>
        <v>2.317661356102375E-2</v>
      </c>
      <c r="H39" s="271">
        <f t="shared" ref="H39:H44" si="25">IF(F39&gt;D39,F39/D39,D39/F39)</f>
        <v>2.3326552797588658</v>
      </c>
      <c r="I39" s="440" t="str">
        <f t="shared" si="5"/>
        <v/>
      </c>
      <c r="J39" s="440" t="str">
        <f t="shared" si="6"/>
        <v/>
      </c>
      <c r="K39" s="440">
        <f t="shared" si="7"/>
        <v>2.317661356102375E-2</v>
      </c>
      <c r="L39" s="440">
        <f t="shared" si="8"/>
        <v>2.3326552797588658</v>
      </c>
      <c r="M39" s="256" t="s">
        <v>75</v>
      </c>
      <c r="N39" s="19">
        <v>1</v>
      </c>
      <c r="O39" s="31">
        <f t="shared" si="15"/>
        <v>6.41025641025641E-3</v>
      </c>
      <c r="P39" s="19">
        <v>1</v>
      </c>
      <c r="Q39" s="31">
        <f t="shared" si="16"/>
        <v>1.5384615384615385E-2</v>
      </c>
      <c r="R39" s="42">
        <v>20</v>
      </c>
      <c r="S39" s="31">
        <f t="shared" si="17"/>
        <v>2.8876696505919725E-3</v>
      </c>
      <c r="T39" s="608">
        <f t="shared" si="21"/>
        <v>2.4000000000000004</v>
      </c>
      <c r="U39" s="609">
        <f t="shared" si="22"/>
        <v>2.2198717948717945</v>
      </c>
      <c r="V39" s="610">
        <f t="shared" si="23"/>
        <v>5.3276923076923079</v>
      </c>
      <c r="W39" s="624">
        <f t="shared" si="11"/>
        <v>2.0066889632107017E-3</v>
      </c>
      <c r="X39" s="625">
        <f>IF(Q39&gt;D39,Q39/D39,D39/Q39)</f>
        <v>1.1304347826086956</v>
      </c>
      <c r="Y39" s="626">
        <f t="shared" si="12"/>
        <v>3.7680248258257866E-2</v>
      </c>
      <c r="Z39" s="627">
        <f>IF(S39&gt;F39,S39/F39,F39/S39)</f>
        <v>14.048669971834698</v>
      </c>
      <c r="AA39" s="66"/>
      <c r="AB39" s="66"/>
      <c r="AC39" s="411"/>
    </row>
    <row r="40" spans="1:29" s="12" customFormat="1" x14ac:dyDescent="0.25">
      <c r="A40" s="605" t="s">
        <v>118</v>
      </c>
      <c r="B40" s="411" t="s">
        <v>506</v>
      </c>
      <c r="C40" s="15">
        <v>3</v>
      </c>
      <c r="D40" s="24">
        <f t="shared" si="13"/>
        <v>2.6086956521739129E-2</v>
      </c>
      <c r="E40" s="39">
        <v>75.900000000000006</v>
      </c>
      <c r="F40" s="24">
        <f t="shared" si="14"/>
        <v>1.2501441206990265E-2</v>
      </c>
      <c r="G40" s="271">
        <f t="shared" si="24"/>
        <v>1.3585515314748864E-2</v>
      </c>
      <c r="H40" s="271">
        <f t="shared" si="25"/>
        <v>2.0867159305722631</v>
      </c>
      <c r="I40" s="440" t="str">
        <f t="shared" si="5"/>
        <v/>
      </c>
      <c r="J40" s="440" t="str">
        <f t="shared" si="6"/>
        <v/>
      </c>
      <c r="K40" s="440">
        <f t="shared" si="7"/>
        <v>1.3585515314748864E-2</v>
      </c>
      <c r="L40" s="440">
        <f t="shared" si="8"/>
        <v>2.0867159305722631</v>
      </c>
      <c r="M40" s="256"/>
      <c r="N40" s="19">
        <v>12</v>
      </c>
      <c r="O40" s="31">
        <f t="shared" si="15"/>
        <v>7.6923076923076927E-2</v>
      </c>
      <c r="P40" s="19">
        <v>1</v>
      </c>
      <c r="Q40" s="31">
        <f t="shared" si="16"/>
        <v>1.5384615384615385E-2</v>
      </c>
      <c r="R40" s="42">
        <v>1365</v>
      </c>
      <c r="S40" s="31">
        <f t="shared" si="17"/>
        <v>0.19708345365290211</v>
      </c>
      <c r="T40" s="608">
        <f t="shared" si="21"/>
        <v>5</v>
      </c>
      <c r="U40" s="609">
        <f t="shared" si="22"/>
        <v>2.5620848974877273</v>
      </c>
      <c r="V40" s="610">
        <f t="shared" si="23"/>
        <v>12.810424487438636</v>
      </c>
      <c r="W40" s="624">
        <f t="shared" si="11"/>
        <v>1.0702341137123744E-2</v>
      </c>
      <c r="X40" s="625">
        <f>IF(Q40&gt;D40,Q40/D40,D40/Q40)</f>
        <v>1.6956521739130432</v>
      </c>
      <c r="Y40" s="626">
        <f t="shared" si="12"/>
        <v>0.18458201244591185</v>
      </c>
      <c r="Z40" s="627">
        <f>IF(S40&gt;F40,S40/F40,F40/S40)</f>
        <v>15.764858658272262</v>
      </c>
      <c r="AA40" s="66"/>
      <c r="AB40" s="66"/>
      <c r="AC40" s="411"/>
    </row>
    <row r="41" spans="1:29" s="12" customFormat="1" x14ac:dyDescent="0.25">
      <c r="A41" s="605" t="s">
        <v>86</v>
      </c>
      <c r="B41" s="411" t="s">
        <v>507</v>
      </c>
      <c r="C41" s="15">
        <v>1</v>
      </c>
      <c r="D41" s="24">
        <f t="shared" si="13"/>
        <v>8.6956521739130436E-3</v>
      </c>
      <c r="E41" s="39">
        <v>20.7</v>
      </c>
      <c r="F41" s="24">
        <f t="shared" si="14"/>
        <v>3.4094839655427994E-3</v>
      </c>
      <c r="G41" s="271">
        <f t="shared" si="24"/>
        <v>5.2861682083702437E-3</v>
      </c>
      <c r="H41" s="271">
        <f t="shared" si="25"/>
        <v>2.5504305818105442</v>
      </c>
      <c r="I41" s="440" t="str">
        <f t="shared" si="5"/>
        <v/>
      </c>
      <c r="J41" s="440" t="str">
        <f t="shared" si="6"/>
        <v/>
      </c>
      <c r="K41" s="440">
        <f t="shared" si="7"/>
        <v>5.2861682083702437E-3</v>
      </c>
      <c r="L41" s="440">
        <f t="shared" si="8"/>
        <v>2.5504305818105442</v>
      </c>
      <c r="M41" s="256" t="s">
        <v>80</v>
      </c>
      <c r="N41" s="19">
        <v>4</v>
      </c>
      <c r="O41" s="31">
        <f t="shared" si="15"/>
        <v>2.564102564102564E-2</v>
      </c>
      <c r="P41" s="19">
        <v>4</v>
      </c>
      <c r="Q41" s="31">
        <f t="shared" si="16"/>
        <v>6.1538461538461542E-2</v>
      </c>
      <c r="R41" s="42">
        <v>112</v>
      </c>
      <c r="S41" s="31">
        <f t="shared" si="17"/>
        <v>1.6170950043315046E-2</v>
      </c>
      <c r="T41" s="608">
        <f t="shared" si="21"/>
        <v>2.4000000000000004</v>
      </c>
      <c r="U41" s="609">
        <f t="shared" si="22"/>
        <v>1.5856227106227105</v>
      </c>
      <c r="V41" s="610">
        <f t="shared" si="23"/>
        <v>3.8054945054945053</v>
      </c>
      <c r="W41" s="624">
        <f t="shared" si="11"/>
        <v>5.28428093645485E-2</v>
      </c>
      <c r="X41" s="625">
        <f>IF(Q41&gt;D41,Q41/D41,D41/Q41)</f>
        <v>7.0769230769230775</v>
      </c>
      <c r="Y41" s="626">
        <f t="shared" si="12"/>
        <v>1.2761466077772246E-2</v>
      </c>
      <c r="Z41" s="627">
        <f>IF(S41&gt;F41,S41/F41,F41/S41)</f>
        <v>4.7429318356511425</v>
      </c>
      <c r="AA41" s="66"/>
      <c r="AB41" s="66"/>
      <c r="AC41" s="411"/>
    </row>
    <row r="42" spans="1:29" s="12" customFormat="1" x14ac:dyDescent="0.25">
      <c r="A42" s="605" t="s">
        <v>87</v>
      </c>
      <c r="B42" s="411" t="s">
        <v>508</v>
      </c>
      <c r="C42" s="15">
        <v>4</v>
      </c>
      <c r="D42" s="24">
        <f t="shared" si="13"/>
        <v>3.4782608695652174E-2</v>
      </c>
      <c r="E42" s="39">
        <v>183.5</v>
      </c>
      <c r="F42" s="24">
        <f t="shared" si="14"/>
        <v>3.0224169453000181E-2</v>
      </c>
      <c r="G42" s="271">
        <f t="shared" si="24"/>
        <v>4.5584392426519932E-3</v>
      </c>
      <c r="H42" s="271">
        <f t="shared" si="25"/>
        <v>1.1508209927733681</v>
      </c>
      <c r="I42" s="440" t="str">
        <f t="shared" si="5"/>
        <v/>
      </c>
      <c r="J42" s="440" t="str">
        <f t="shared" si="6"/>
        <v/>
      </c>
      <c r="K42" s="440">
        <f t="shared" si="7"/>
        <v>4.5584392426519932E-3</v>
      </c>
      <c r="L42" s="440">
        <f t="shared" si="8"/>
        <v>1.1508209927733681</v>
      </c>
      <c r="M42" s="24"/>
      <c r="N42" s="19">
        <v>1</v>
      </c>
      <c r="O42" s="31">
        <f t="shared" si="15"/>
        <v>6.41025641025641E-3</v>
      </c>
      <c r="P42" s="19">
        <v>1</v>
      </c>
      <c r="Q42" s="31">
        <f t="shared" si="16"/>
        <v>1.5384615384615385E-2</v>
      </c>
      <c r="R42" s="42">
        <v>631</v>
      </c>
      <c r="S42" s="31">
        <f t="shared" si="17"/>
        <v>9.1105977476176728E-2</v>
      </c>
      <c r="T42" s="608">
        <f t="shared" si="21"/>
        <v>2.4000000000000004</v>
      </c>
      <c r="U42" s="609">
        <f t="shared" si="22"/>
        <v>14.212532486283569</v>
      </c>
      <c r="V42" s="610">
        <f t="shared" si="23"/>
        <v>5.9218885359514868</v>
      </c>
      <c r="W42" s="624">
        <f t="shared" si="11"/>
        <v>1.9397993311036789E-2</v>
      </c>
      <c r="X42" s="625">
        <f>IF(Q42&gt;D42,Q42/D42,D42/Q42)</f>
        <v>2.2608695652173911</v>
      </c>
      <c r="Y42" s="626">
        <f t="shared" si="12"/>
        <v>6.0881808023176547E-2</v>
      </c>
      <c r="Z42" s="627">
        <f>IF(S42&gt;F42,S42/F42,F42/S42)</f>
        <v>3.0143418040932519</v>
      </c>
      <c r="AA42" s="66"/>
      <c r="AB42" s="66"/>
      <c r="AC42" s="411"/>
    </row>
    <row r="43" spans="1:29" s="12" customFormat="1" x14ac:dyDescent="0.25">
      <c r="A43" s="605" t="s">
        <v>88</v>
      </c>
      <c r="B43" s="411" t="s">
        <v>509</v>
      </c>
      <c r="C43" s="15">
        <v>1</v>
      </c>
      <c r="D43" s="24">
        <f t="shared" si="13"/>
        <v>8.6956521739130436E-3</v>
      </c>
      <c r="E43" s="39">
        <v>74.2</v>
      </c>
      <c r="F43" s="24">
        <f t="shared" si="14"/>
        <v>1.2221435277452935E-2</v>
      </c>
      <c r="G43" s="271">
        <f t="shared" si="24"/>
        <v>3.5257831035398913E-3</v>
      </c>
      <c r="H43" s="271">
        <f t="shared" si="25"/>
        <v>1.4054650569070875</v>
      </c>
      <c r="I43" s="440" t="str">
        <f t="shared" si="5"/>
        <v/>
      </c>
      <c r="J43" s="440" t="str">
        <f t="shared" si="6"/>
        <v/>
      </c>
      <c r="K43" s="440">
        <f t="shared" si="7"/>
        <v>3.5257831035398913E-3</v>
      </c>
      <c r="L43" s="440">
        <f t="shared" si="8"/>
        <v>1.4054650569070875</v>
      </c>
      <c r="M43" s="24"/>
      <c r="N43" s="336">
        <v>0</v>
      </c>
      <c r="O43" s="508">
        <f t="shared" si="15"/>
        <v>0</v>
      </c>
      <c r="P43" s="336">
        <v>0</v>
      </c>
      <c r="Q43" s="508">
        <f t="shared" si="16"/>
        <v>0</v>
      </c>
      <c r="R43" s="510">
        <v>0</v>
      </c>
      <c r="S43" s="508">
        <f t="shared" si="17"/>
        <v>0</v>
      </c>
      <c r="T43" s="611"/>
      <c r="U43" s="612"/>
      <c r="V43" s="613"/>
      <c r="W43" s="624">
        <f t="shared" si="11"/>
        <v>8.6956521739130436E-3</v>
      </c>
      <c r="X43" s="632"/>
      <c r="Y43" s="626">
        <f t="shared" si="12"/>
        <v>1.2221435277452935E-2</v>
      </c>
      <c r="Z43" s="633"/>
      <c r="AA43" s="66"/>
      <c r="AB43" s="66"/>
      <c r="AC43" s="411"/>
    </row>
    <row r="44" spans="1:29" s="12" customFormat="1" x14ac:dyDescent="0.25">
      <c r="A44" s="605" t="s">
        <v>89</v>
      </c>
      <c r="B44" s="411" t="s">
        <v>510</v>
      </c>
      <c r="C44" s="15">
        <v>2</v>
      </c>
      <c r="D44" s="24">
        <f t="shared" si="13"/>
        <v>1.7391304347826087E-2</v>
      </c>
      <c r="E44" s="39">
        <v>79</v>
      </c>
      <c r="F44" s="24">
        <f t="shared" si="14"/>
        <v>1.3012040254970105E-2</v>
      </c>
      <c r="G44" s="271">
        <f t="shared" si="24"/>
        <v>4.3792640928559824E-3</v>
      </c>
      <c r="H44" s="271">
        <f t="shared" si="25"/>
        <v>1.3365547605943864</v>
      </c>
      <c r="I44" s="440" t="str">
        <f t="shared" si="5"/>
        <v/>
      </c>
      <c r="J44" s="440" t="str">
        <f t="shared" si="6"/>
        <v/>
      </c>
      <c r="K44" s="440">
        <f t="shared" si="7"/>
        <v>4.3792640928559824E-3</v>
      </c>
      <c r="L44" s="440">
        <f t="shared" si="8"/>
        <v>1.3365547605943864</v>
      </c>
      <c r="M44" s="24"/>
      <c r="N44" s="19">
        <v>2</v>
      </c>
      <c r="O44" s="31">
        <f t="shared" si="15"/>
        <v>1.282051282051282E-2</v>
      </c>
      <c r="P44" s="21">
        <v>2</v>
      </c>
      <c r="Q44" s="31">
        <f t="shared" si="16"/>
        <v>3.0769230769230771E-2</v>
      </c>
      <c r="R44" s="42">
        <v>34</v>
      </c>
      <c r="S44" s="31">
        <f t="shared" si="17"/>
        <v>4.9090384060063528E-3</v>
      </c>
      <c r="T44" s="608">
        <f>IF(Q44&gt;O44,Q44/O44,O44/Q44)</f>
        <v>2.4000000000000004</v>
      </c>
      <c r="U44" s="609">
        <f>IF(S44&gt;O44,S44/O44,O44/S44)</f>
        <v>2.6116138763197587</v>
      </c>
      <c r="V44" s="610">
        <f>IF(S44&gt;Q44,S44/Q44,Q44/S44)</f>
        <v>6.2678733031674216</v>
      </c>
      <c r="W44" s="624">
        <f t="shared" si="11"/>
        <v>1.3377926421404684E-2</v>
      </c>
      <c r="X44" s="626">
        <f>IF(Q44&gt;D44,Q44/D44,D44/Q44)</f>
        <v>1.7692307692307694</v>
      </c>
      <c r="Y44" s="626">
        <f t="shared" si="12"/>
        <v>8.103001848963752E-3</v>
      </c>
      <c r="Z44" s="627">
        <f>IF(S44&gt;F44,S44/F44,F44/S44)</f>
        <v>2.6506291413506751</v>
      </c>
      <c r="AA44" s="66"/>
      <c r="AB44" s="66"/>
      <c r="AC44" s="411"/>
    </row>
    <row r="45" spans="1:29" s="79" customFormat="1" hidden="1" x14ac:dyDescent="0.25">
      <c r="A45" s="606" t="s">
        <v>121</v>
      </c>
      <c r="B45" s="486" t="s">
        <v>511</v>
      </c>
      <c r="C45" s="262">
        <v>0</v>
      </c>
      <c r="D45" s="256">
        <f t="shared" si="13"/>
        <v>0</v>
      </c>
      <c r="E45" s="262">
        <v>0</v>
      </c>
      <c r="F45" s="256">
        <f t="shared" si="14"/>
        <v>0</v>
      </c>
      <c r="G45" s="271"/>
      <c r="H45" s="271"/>
      <c r="I45" s="440"/>
      <c r="J45" s="440"/>
      <c r="K45" s="440"/>
      <c r="L45" s="440"/>
      <c r="M45" s="256"/>
      <c r="N45" s="269">
        <v>0</v>
      </c>
      <c r="O45" s="513">
        <f t="shared" si="15"/>
        <v>0</v>
      </c>
      <c r="P45" s="269">
        <v>0</v>
      </c>
      <c r="Q45" s="513">
        <f t="shared" si="16"/>
        <v>0</v>
      </c>
      <c r="R45" s="269">
        <v>0</v>
      </c>
      <c r="S45" s="513">
        <f t="shared" si="17"/>
        <v>0</v>
      </c>
      <c r="T45" s="611"/>
      <c r="U45" s="612"/>
      <c r="V45" s="613"/>
      <c r="W45" s="624">
        <f t="shared" si="11"/>
        <v>0</v>
      </c>
      <c r="X45" s="632"/>
      <c r="Y45" s="626">
        <f t="shared" si="12"/>
        <v>0</v>
      </c>
      <c r="Z45" s="633"/>
      <c r="AA45" s="78"/>
      <c r="AB45" s="78"/>
    </row>
    <row r="46" spans="1:29" ht="15.75" thickBot="1" x14ac:dyDescent="0.3">
      <c r="A46" s="607" t="s">
        <v>123</v>
      </c>
      <c r="B46" s="598" t="s">
        <v>512</v>
      </c>
      <c r="C46" s="599">
        <v>0</v>
      </c>
      <c r="D46" s="600">
        <f t="shared" si="13"/>
        <v>0</v>
      </c>
      <c r="E46" s="599">
        <v>0</v>
      </c>
      <c r="F46" s="600">
        <f t="shared" si="14"/>
        <v>0</v>
      </c>
      <c r="G46" s="601"/>
      <c r="H46" s="601"/>
      <c r="I46" s="602"/>
      <c r="J46" s="602"/>
      <c r="K46" s="602"/>
      <c r="L46" s="602"/>
      <c r="M46" s="600"/>
      <c r="N46" s="603">
        <v>2</v>
      </c>
      <c r="O46" s="604">
        <f t="shared" si="15"/>
        <v>1.282051282051282E-2</v>
      </c>
      <c r="P46" s="603">
        <v>1</v>
      </c>
      <c r="Q46" s="604">
        <f t="shared" si="16"/>
        <v>1.5384615384615385E-2</v>
      </c>
      <c r="R46" s="603">
        <v>83</v>
      </c>
      <c r="S46" s="604">
        <f t="shared" si="17"/>
        <v>1.1983829049956684E-2</v>
      </c>
      <c r="T46" s="614">
        <f>IF(Q46&gt;O46,Q46/O46,O46/Q46)</f>
        <v>1.2000000000000002</v>
      </c>
      <c r="U46" s="615">
        <f>IF(S46&gt;O46,S46/O46,O46/S46)</f>
        <v>1.0698177324683349</v>
      </c>
      <c r="V46" s="616">
        <f>IF(S46&gt;Q46,S46/Q46,Q46/S46)</f>
        <v>1.283781278962002</v>
      </c>
      <c r="W46" s="636">
        <f t="shared" si="11"/>
        <v>1.5384615384615385E-2</v>
      </c>
      <c r="X46" s="634"/>
      <c r="Y46" s="637">
        <f t="shared" si="12"/>
        <v>1.1983829049956684E-2</v>
      </c>
      <c r="Z46" s="635"/>
      <c r="AA46" s="66"/>
      <c r="AB46" s="66"/>
    </row>
    <row r="47" spans="1:29" s="79" customFormat="1" hidden="1" x14ac:dyDescent="0.25">
      <c r="A47" s="586" t="s">
        <v>122</v>
      </c>
      <c r="B47" s="587" t="s">
        <v>513</v>
      </c>
      <c r="C47" s="588">
        <v>0</v>
      </c>
      <c r="D47" s="589">
        <f t="shared" si="13"/>
        <v>0</v>
      </c>
      <c r="E47" s="588">
        <v>0</v>
      </c>
      <c r="F47" s="589">
        <f t="shared" si="14"/>
        <v>0</v>
      </c>
      <c r="G47" s="428"/>
      <c r="H47" s="428"/>
      <c r="I47" s="590"/>
      <c r="J47" s="590"/>
      <c r="K47" s="590"/>
      <c r="L47" s="590"/>
      <c r="M47" s="589"/>
      <c r="N47" s="591">
        <v>0</v>
      </c>
      <c r="O47" s="592">
        <f t="shared" si="15"/>
        <v>0</v>
      </c>
      <c r="P47" s="591">
        <v>0</v>
      </c>
      <c r="Q47" s="592">
        <f t="shared" si="16"/>
        <v>0</v>
      </c>
      <c r="R47" s="591">
        <v>0</v>
      </c>
      <c r="S47" s="592">
        <f t="shared" si="17"/>
        <v>0</v>
      </c>
      <c r="T47" s="617"/>
      <c r="U47" s="618"/>
      <c r="V47" s="619"/>
      <c r="W47" s="587"/>
      <c r="X47" s="593"/>
      <c r="Y47" s="593"/>
      <c r="Z47" s="586"/>
      <c r="AA47" s="78"/>
      <c r="AB47" s="78"/>
    </row>
    <row r="48" spans="1:29" s="79" customFormat="1" hidden="1" x14ac:dyDescent="0.25">
      <c r="A48" s="549" t="s">
        <v>124</v>
      </c>
      <c r="B48" s="486" t="s">
        <v>514</v>
      </c>
      <c r="C48" s="292">
        <v>0</v>
      </c>
      <c r="D48" s="293">
        <f t="shared" si="13"/>
        <v>0</v>
      </c>
      <c r="E48" s="292">
        <v>0</v>
      </c>
      <c r="F48" s="293">
        <f t="shared" si="14"/>
        <v>0</v>
      </c>
      <c r="G48" s="271"/>
      <c r="H48" s="271"/>
      <c r="I48" s="440"/>
      <c r="J48" s="440"/>
      <c r="K48" s="440"/>
      <c r="L48" s="440"/>
      <c r="M48" s="293"/>
      <c r="N48" s="269">
        <v>0</v>
      </c>
      <c r="O48" s="513">
        <f t="shared" si="15"/>
        <v>0</v>
      </c>
      <c r="P48" s="269">
        <v>0</v>
      </c>
      <c r="Q48" s="513">
        <f t="shared" si="16"/>
        <v>0</v>
      </c>
      <c r="R48" s="269">
        <v>0</v>
      </c>
      <c r="S48" s="513">
        <f t="shared" si="17"/>
        <v>0</v>
      </c>
      <c r="T48" s="611"/>
      <c r="U48" s="612"/>
      <c r="V48" s="613"/>
      <c r="W48" s="486"/>
      <c r="X48" s="254"/>
      <c r="Y48" s="254"/>
      <c r="Z48" s="549"/>
      <c r="AA48" s="78"/>
      <c r="AB48" s="78"/>
    </row>
    <row r="49" spans="1:26" s="426" customFormat="1" ht="15.75" thickTop="1" x14ac:dyDescent="0.25">
      <c r="A49" s="550" t="s">
        <v>695</v>
      </c>
      <c r="B49" s="542"/>
      <c r="C49" s="446" t="e">
        <f>AVERAGE(C7:C8,#REF!,#REF!,C10:C20,C22,C25,C27:C28,C30,C32:C36,C39:C44)</f>
        <v>#REF!</v>
      </c>
      <c r="D49" s="441" t="e">
        <f>AVERAGE(D7,D8,#REF!,#REF!,D10:D20,D22,D25,D27:D28,D30,D32:D36,D39:D44)</f>
        <v>#REF!</v>
      </c>
      <c r="E49" s="446" t="e">
        <f>AVERAGE(E7,E8,#REF!,#REF!,E10:E20,E22,E25,E27:E28,E30,E32:E36,E39:E44)</f>
        <v>#REF!</v>
      </c>
      <c r="F49" s="441" t="e">
        <f>AVERAGE(F7,F8,#REF!,#REF!,F10:F20,F22,F25,F27:F28,F30,F32:F36,F39:F44)</f>
        <v>#REF!</v>
      </c>
      <c r="G49" s="441" t="e">
        <f>AVERAGE(G7,G8,#REF!,#REF!,G10:G20,G22,G25,G27:G28,G30,G32:G36,G39:G44)</f>
        <v>#REF!</v>
      </c>
      <c r="H49" s="431" t="e">
        <f>AVERAGE(H7,H8,#REF!,#REF!,H10:H20,H22,H25,H27:H28,H30,H32:H36,H39:H44)</f>
        <v>#REF!</v>
      </c>
      <c r="I49" s="441" t="e">
        <f>AVERAGE(I7:I8,#REF!,#REF!,I10:I15,I18,I22,I36)</f>
        <v>#REF!</v>
      </c>
      <c r="J49" s="431" t="e">
        <f>AVERAGE(J7:J8,#REF!,#REF!,J10:J15,J18,J22,J36)</f>
        <v>#REF!</v>
      </c>
      <c r="K49" s="441">
        <f>AVERAGE(K16:K17,K19:K20,K25,K27:K28,K30,K32:K35,K39:K44)</f>
        <v>1.918691497837573E-2</v>
      </c>
      <c r="L49" s="431">
        <f>AVERAGE(L16:L17,L19:L20,L25,L27:L28,L30,L32:L35,L39:L44)</f>
        <v>2.4181540947759248</v>
      </c>
      <c r="M49" s="432"/>
      <c r="N49" s="521">
        <f t="shared" ref="N49:V49" si="26">AVERAGE(N7:N8,N10:N14,N16:N21,N23:N26,N30:N42,N44,N46)</f>
        <v>28.09375</v>
      </c>
      <c r="O49" s="522">
        <f t="shared" si="26"/>
        <v>0.10298175766767777</v>
      </c>
      <c r="P49" s="521">
        <f t="shared" si="26"/>
        <v>9.40625</v>
      </c>
      <c r="Q49" s="522">
        <f t="shared" si="26"/>
        <v>0.13206786030061887</v>
      </c>
      <c r="R49" s="521">
        <f t="shared" si="26"/>
        <v>1240.5</v>
      </c>
      <c r="S49" s="522">
        <f t="shared" si="26"/>
        <v>0.13882118996485518</v>
      </c>
      <c r="T49" s="620">
        <f t="shared" si="26"/>
        <v>1.7993647446172718</v>
      </c>
      <c r="U49" s="620">
        <f t="shared" si="26"/>
        <v>2.4859934217394661</v>
      </c>
      <c r="V49" s="621">
        <f t="shared" si="26"/>
        <v>3.4710829555768594</v>
      </c>
      <c r="W49" s="565"/>
      <c r="X49" s="525"/>
      <c r="Y49" s="525"/>
      <c r="Z49" s="575"/>
    </row>
    <row r="50" spans="1:26" s="426" customFormat="1" x14ac:dyDescent="0.25">
      <c r="A50" s="551" t="s">
        <v>696</v>
      </c>
      <c r="B50" s="543"/>
      <c r="C50" s="447" t="e">
        <f>MEDIAN(C7:C8,#REF!,#REF!,C10:C20,C22,C25,C27:C28,C30,C32:C36,C39:C44)</f>
        <v>#REF!</v>
      </c>
      <c r="D50" s="526" t="e">
        <f>MEDIAN(D7:D8,#REF!,#REF!,D10:D20,D22,D25,D27:D28,D30,D32:D36,D39:D44)</f>
        <v>#REF!</v>
      </c>
      <c r="E50" s="447" t="e">
        <f>MEDIAN(E7:E8,#REF!,#REF!,E10:E20,E22,E25,E27:E28,E30,E32:E36,E39:E44)</f>
        <v>#REF!</v>
      </c>
      <c r="F50" s="526" t="e">
        <f>MEDIAN(F7:F8,#REF!,#REF!,F10:F20,F22,F25,F27:F28,F30,F32:F36,F39:F44)</f>
        <v>#REF!</v>
      </c>
      <c r="G50" s="526" t="e">
        <f>MEDIAN(G7:G8,#REF!,#REF!,G10:G20,G22,G25,G27:G28,G30,G32:G36,G39:G44)</f>
        <v>#REF!</v>
      </c>
      <c r="H50" s="432" t="e">
        <f>MEDIAN(H7:H8,#REF!,#REF!,H10:H20,H22,H25,H27:H28,H30,H32:H36,H39:H44)</f>
        <v>#REF!</v>
      </c>
      <c r="I50" s="526" t="e">
        <f>MEDIAN(I7:I8,#REF!,#REF!,I10:I15,I18,I22,I36)</f>
        <v>#REF!</v>
      </c>
      <c r="J50" s="432" t="e">
        <f>MEDIAN(J7:J8,#REF!,#REF!,J10:J15,J18,J22,J36)</f>
        <v>#REF!</v>
      </c>
      <c r="K50" s="526">
        <f>MEDIAN(K16:K17,K19:K20,K25,K27:K28,K30,K32:K35,K39:K44)</f>
        <v>5.6140830808386428E-3</v>
      </c>
      <c r="L50" s="432">
        <f>MEDIAN(L16:L17,L19:L20,L25,L27:L28,L30,L32:L35,L39:L44)</f>
        <v>1.7802340664869238</v>
      </c>
      <c r="M50" s="432"/>
      <c r="N50" s="516">
        <f t="shared" ref="N50:V50" si="27">MEDIAN(N7:N8,N10:N14,N16:N21,N23:N26,N30:N42,N44,N46)</f>
        <v>8</v>
      </c>
      <c r="O50" s="515">
        <f t="shared" si="27"/>
        <v>5.128205128205128E-2</v>
      </c>
      <c r="P50" s="516">
        <f t="shared" si="27"/>
        <v>4</v>
      </c>
      <c r="Q50" s="515">
        <f t="shared" si="27"/>
        <v>6.1538461538461542E-2</v>
      </c>
      <c r="R50" s="516">
        <f t="shared" si="27"/>
        <v>552</v>
      </c>
      <c r="S50" s="515">
        <f t="shared" si="27"/>
        <v>7.9699682356338439E-2</v>
      </c>
      <c r="T50" s="622">
        <f t="shared" si="27"/>
        <v>1.46561986863711</v>
      </c>
      <c r="U50" s="622">
        <f t="shared" si="27"/>
        <v>1.6370215776619186</v>
      </c>
      <c r="V50" s="623">
        <f t="shared" si="27"/>
        <v>2.1137119499736126</v>
      </c>
      <c r="W50" s="566"/>
      <c r="X50" s="527"/>
      <c r="Y50" s="527"/>
      <c r="Z50" s="576"/>
    </row>
    <row r="51" spans="1:26" s="424" customFormat="1" x14ac:dyDescent="0.25">
      <c r="A51" s="552"/>
      <c r="B51" s="530"/>
      <c r="C51" s="531"/>
      <c r="D51" s="532"/>
      <c r="E51" s="531"/>
      <c r="F51" s="532"/>
      <c r="G51" s="533"/>
      <c r="H51" s="533"/>
      <c r="I51" s="533"/>
      <c r="J51" s="534"/>
      <c r="K51" s="534"/>
      <c r="L51" s="534"/>
      <c r="M51" s="532"/>
      <c r="N51" s="530"/>
      <c r="O51" s="535"/>
      <c r="P51" s="530"/>
      <c r="Q51" s="535"/>
      <c r="R51" s="530"/>
      <c r="S51" s="535"/>
      <c r="T51" s="536"/>
      <c r="U51" s="537"/>
      <c r="V51" s="570"/>
      <c r="W51" s="529"/>
      <c r="X51" s="529"/>
      <c r="Y51" s="529"/>
      <c r="Z51" s="577"/>
    </row>
    <row r="52" spans="1:26" ht="23.25" x14ac:dyDescent="0.35">
      <c r="A52" s="553" t="s">
        <v>527</v>
      </c>
      <c r="B52" s="544" t="s">
        <v>552</v>
      </c>
      <c r="C52" s="297"/>
      <c r="D52" s="298"/>
      <c r="E52" s="297"/>
      <c r="F52" s="528"/>
      <c r="G52" s="428"/>
      <c r="H52" s="428"/>
      <c r="I52" s="428"/>
      <c r="J52" s="428"/>
      <c r="K52" s="428"/>
      <c r="L52" s="428"/>
      <c r="M52" s="297"/>
      <c r="N52" s="518"/>
      <c r="O52" s="518"/>
      <c r="P52" s="518"/>
      <c r="Q52" s="518"/>
      <c r="R52" s="518"/>
      <c r="S52" s="518"/>
      <c r="T52" s="519"/>
      <c r="U52" s="520"/>
      <c r="V52" s="571"/>
    </row>
    <row r="53" spans="1:26" x14ac:dyDescent="0.25">
      <c r="A53" s="554" t="s">
        <v>704</v>
      </c>
      <c r="B53" s="411"/>
      <c r="C53" s="250"/>
      <c r="D53" s="24"/>
      <c r="E53" s="250"/>
      <c r="F53" s="293"/>
      <c r="G53" s="271"/>
      <c r="H53" s="271"/>
      <c r="I53" s="271"/>
      <c r="J53" s="271"/>
      <c r="K53" s="271"/>
      <c r="L53" s="271"/>
      <c r="M53" s="250"/>
      <c r="N53" s="251"/>
      <c r="O53" s="251"/>
      <c r="P53" s="251"/>
      <c r="Q53" s="251"/>
      <c r="R53" s="251"/>
      <c r="S53" s="251"/>
      <c r="T53" s="283"/>
      <c r="U53" s="31"/>
      <c r="V53" s="569"/>
    </row>
    <row r="54" spans="1:26" x14ac:dyDescent="0.25">
      <c r="A54" s="555" t="s">
        <v>523</v>
      </c>
      <c r="B54" s="411"/>
      <c r="C54" s="250"/>
      <c r="D54" s="24"/>
      <c r="E54" s="250"/>
      <c r="F54" s="293"/>
      <c r="G54" s="271"/>
      <c r="H54" s="271"/>
      <c r="I54" s="271"/>
      <c r="J54" s="271"/>
      <c r="K54" s="271"/>
      <c r="L54" s="271"/>
      <c r="M54" s="250"/>
      <c r="N54" s="251"/>
      <c r="O54" s="251"/>
      <c r="P54" s="251"/>
      <c r="Q54" s="251"/>
      <c r="R54" s="251"/>
      <c r="S54" s="251"/>
      <c r="T54" s="283"/>
      <c r="U54" s="31"/>
      <c r="V54" s="569"/>
    </row>
    <row r="55" spans="1:26" x14ac:dyDescent="0.25">
      <c r="A55" s="555" t="s">
        <v>534</v>
      </c>
      <c r="B55" s="411"/>
      <c r="C55" s="250"/>
      <c r="D55" s="24"/>
      <c r="E55" s="39"/>
      <c r="F55" s="293"/>
      <c r="G55" s="271"/>
      <c r="H55" s="271"/>
      <c r="I55" s="271"/>
      <c r="J55" s="271"/>
      <c r="K55" s="271"/>
      <c r="L55" s="271"/>
      <c r="M55" s="250"/>
      <c r="N55" s="251"/>
      <c r="O55" s="251"/>
      <c r="P55" s="251"/>
      <c r="Q55" s="251"/>
      <c r="R55" s="251"/>
      <c r="S55" s="251"/>
      <c r="T55" s="283"/>
      <c r="U55" s="31"/>
      <c r="V55" s="569"/>
    </row>
    <row r="56" spans="1:26" x14ac:dyDescent="0.25">
      <c r="A56" s="548" t="s">
        <v>462</v>
      </c>
      <c r="B56" s="411" t="s">
        <v>460</v>
      </c>
      <c r="C56" s="297"/>
      <c r="D56" s="298"/>
      <c r="E56" s="299"/>
      <c r="F56" s="293"/>
      <c r="G56" s="271"/>
      <c r="H56" s="271"/>
      <c r="I56" s="428"/>
      <c r="J56" s="428"/>
      <c r="K56" s="428"/>
      <c r="L56" s="428"/>
      <c r="M56" s="297"/>
      <c r="N56" s="300">
        <v>0</v>
      </c>
      <c r="O56" s="301">
        <f>N56/N$6</f>
        <v>0</v>
      </c>
      <c r="P56" s="302">
        <v>0</v>
      </c>
      <c r="Q56" s="301">
        <f>P56/P$6</f>
        <v>0</v>
      </c>
      <c r="R56" s="303">
        <v>0</v>
      </c>
      <c r="S56" s="301">
        <f>R56/R$6</f>
        <v>0</v>
      </c>
      <c r="T56" s="283"/>
      <c r="U56" s="31"/>
      <c r="V56" s="569"/>
    </row>
    <row r="57" spans="1:26" x14ac:dyDescent="0.25">
      <c r="A57" s="548" t="s">
        <v>474</v>
      </c>
      <c r="B57" s="411" t="s">
        <v>470</v>
      </c>
      <c r="C57" s="250">
        <v>1</v>
      </c>
      <c r="D57" s="24">
        <f>C57/C$6</f>
        <v>2.0202020202020202E-3</v>
      </c>
      <c r="E57" s="39">
        <v>523</v>
      </c>
      <c r="F57" s="293">
        <f t="shared" si="14"/>
        <v>8.6143000675308418E-2</v>
      </c>
      <c r="G57" s="271">
        <f>ABS(D57-F57)</f>
        <v>8.4122798655106398E-2</v>
      </c>
      <c r="H57" s="402"/>
      <c r="I57" s="271"/>
      <c r="J57" s="271"/>
      <c r="K57" s="271"/>
      <c r="L57" s="271"/>
      <c r="M57" s="256" t="s">
        <v>528</v>
      </c>
      <c r="N57" s="251">
        <v>0</v>
      </c>
      <c r="O57" s="31">
        <f t="shared" ref="O57:O65" si="28">N57/N$6</f>
        <v>0</v>
      </c>
      <c r="P57" s="19">
        <v>0</v>
      </c>
      <c r="Q57" s="31">
        <f t="shared" ref="Q57:Q65" si="29">P57/P$6</f>
        <v>0</v>
      </c>
      <c r="R57" s="42">
        <v>0</v>
      </c>
      <c r="S57" s="31">
        <f t="shared" ref="S57:S65" si="30">R57/R$6</f>
        <v>0</v>
      </c>
      <c r="T57" s="283"/>
      <c r="U57" s="31"/>
      <c r="V57" s="569"/>
    </row>
    <row r="58" spans="1:26" x14ac:dyDescent="0.25">
      <c r="A58" s="548" t="s">
        <v>466</v>
      </c>
      <c r="B58" s="411" t="s">
        <v>464</v>
      </c>
      <c r="C58" s="250"/>
      <c r="D58" s="24"/>
      <c r="E58" s="39"/>
      <c r="F58" s="293"/>
      <c r="G58" s="271"/>
      <c r="H58" s="271"/>
      <c r="I58" s="271"/>
      <c r="J58" s="271"/>
      <c r="K58" s="271"/>
      <c r="L58" s="271"/>
      <c r="M58" s="250"/>
      <c r="N58" s="251">
        <v>0</v>
      </c>
      <c r="O58" s="31">
        <f t="shared" si="28"/>
        <v>0</v>
      </c>
      <c r="P58" s="19">
        <v>0</v>
      </c>
      <c r="Q58" s="31">
        <f t="shared" si="29"/>
        <v>0</v>
      </c>
      <c r="R58" s="42">
        <v>0</v>
      </c>
      <c r="S58" s="31">
        <f t="shared" si="30"/>
        <v>0</v>
      </c>
      <c r="T58" s="283"/>
      <c r="U58" s="31"/>
      <c r="V58" s="569"/>
    </row>
    <row r="59" spans="1:26" x14ac:dyDescent="0.25">
      <c r="A59" s="548" t="s">
        <v>526</v>
      </c>
      <c r="B59" s="411" t="s">
        <v>525</v>
      </c>
      <c r="C59" s="250"/>
      <c r="D59" s="24"/>
      <c r="E59" s="39"/>
      <c r="F59" s="293"/>
      <c r="G59" s="271"/>
      <c r="H59" s="271"/>
      <c r="I59" s="271"/>
      <c r="J59" s="271"/>
      <c r="K59" s="271"/>
      <c r="L59" s="271"/>
      <c r="M59" s="250"/>
      <c r="N59" s="251">
        <v>1</v>
      </c>
      <c r="O59" s="31">
        <f t="shared" si="28"/>
        <v>1.0111223458038423E-3</v>
      </c>
      <c r="P59" s="19">
        <v>1</v>
      </c>
      <c r="Q59" s="31">
        <f t="shared" si="29"/>
        <v>1.1494252873563218E-2</v>
      </c>
      <c r="R59" s="42">
        <v>35</v>
      </c>
      <c r="S59" s="31">
        <f t="shared" si="30"/>
        <v>1.9392730496453901E-3</v>
      </c>
      <c r="T59" s="402"/>
      <c r="U59" s="31">
        <f>IF(S59&gt;O59,S59/O59,O59/S59)</f>
        <v>1.9179410460992907</v>
      </c>
      <c r="V59" s="569">
        <f>IF(S59&gt;Q59,S59/Q59,Q59/S59)</f>
        <v>5.9270935960591133</v>
      </c>
    </row>
    <row r="60" spans="1:26" x14ac:dyDescent="0.25">
      <c r="A60" s="548" t="s">
        <v>473</v>
      </c>
      <c r="B60" s="411" t="s">
        <v>465</v>
      </c>
      <c r="C60" s="250"/>
      <c r="D60" s="24"/>
      <c r="E60" s="39"/>
      <c r="F60" s="293"/>
      <c r="G60" s="271"/>
      <c r="H60" s="271"/>
      <c r="I60" s="271"/>
      <c r="J60" s="271"/>
      <c r="K60" s="271"/>
      <c r="L60" s="271"/>
      <c r="M60" s="250"/>
      <c r="N60" s="251">
        <v>0</v>
      </c>
      <c r="O60" s="31">
        <f t="shared" si="28"/>
        <v>0</v>
      </c>
      <c r="P60" s="19">
        <v>0</v>
      </c>
      <c r="Q60" s="31">
        <f t="shared" si="29"/>
        <v>0</v>
      </c>
      <c r="R60" s="42">
        <v>0</v>
      </c>
      <c r="S60" s="31">
        <f t="shared" si="30"/>
        <v>0</v>
      </c>
      <c r="T60" s="283"/>
      <c r="U60" s="31"/>
      <c r="V60" s="569"/>
    </row>
    <row r="61" spans="1:26" x14ac:dyDescent="0.25">
      <c r="A61" s="548" t="s">
        <v>472</v>
      </c>
      <c r="B61" s="411" t="s">
        <v>531</v>
      </c>
      <c r="C61" s="250">
        <v>1</v>
      </c>
      <c r="D61" s="24">
        <f>C61/C$6</f>
        <v>2.0202020202020202E-3</v>
      </c>
      <c r="E61" s="39">
        <v>40.200000000000003</v>
      </c>
      <c r="F61" s="293">
        <f t="shared" si="14"/>
        <v>6.6213166867063068E-3</v>
      </c>
      <c r="G61" s="271">
        <f>ABS(D61-F61)</f>
        <v>4.6011146665042866E-3</v>
      </c>
      <c r="H61" s="271">
        <f>IF(F61&gt;D61,F61/D61,D61/F61)</f>
        <v>3.2775517599196218</v>
      </c>
      <c r="I61" s="271"/>
      <c r="J61" s="271"/>
      <c r="K61" s="271"/>
      <c r="L61" s="271"/>
      <c r="M61" s="250"/>
      <c r="N61" s="251">
        <v>0</v>
      </c>
      <c r="O61" s="31">
        <f t="shared" si="28"/>
        <v>0</v>
      </c>
      <c r="P61" s="19">
        <v>0</v>
      </c>
      <c r="Q61" s="31">
        <f t="shared" si="29"/>
        <v>0</v>
      </c>
      <c r="R61" s="42">
        <v>0</v>
      </c>
      <c r="S61" s="31">
        <f t="shared" si="30"/>
        <v>0</v>
      </c>
      <c r="T61" s="283"/>
      <c r="U61" s="31"/>
      <c r="V61" s="569"/>
    </row>
    <row r="62" spans="1:26" x14ac:dyDescent="0.25">
      <c r="A62" s="548" t="s">
        <v>463</v>
      </c>
      <c r="B62" s="411" t="s">
        <v>469</v>
      </c>
      <c r="C62" s="250"/>
      <c r="D62" s="24"/>
      <c r="E62" s="39"/>
      <c r="F62" s="250"/>
      <c r="G62" s="271"/>
      <c r="H62" s="271"/>
      <c r="I62" s="271"/>
      <c r="J62" s="271"/>
      <c r="K62" s="271"/>
      <c r="L62" s="271"/>
      <c r="M62" s="250"/>
      <c r="N62" s="251">
        <v>0</v>
      </c>
      <c r="O62" s="31">
        <f t="shared" si="28"/>
        <v>0</v>
      </c>
      <c r="P62" s="19">
        <v>0</v>
      </c>
      <c r="Q62" s="31">
        <f t="shared" si="29"/>
        <v>0</v>
      </c>
      <c r="R62" s="42">
        <v>0</v>
      </c>
      <c r="S62" s="31">
        <f t="shared" si="30"/>
        <v>0</v>
      </c>
      <c r="T62" s="283"/>
      <c r="U62" s="31"/>
      <c r="V62" s="569"/>
    </row>
    <row r="63" spans="1:26" x14ac:dyDescent="0.25">
      <c r="A63" s="548" t="s">
        <v>471</v>
      </c>
      <c r="B63" s="411" t="s">
        <v>475</v>
      </c>
      <c r="C63" s="250"/>
      <c r="D63" s="24"/>
      <c r="E63" s="39"/>
      <c r="F63" s="250"/>
      <c r="G63" s="271"/>
      <c r="H63" s="271"/>
      <c r="I63" s="271"/>
      <c r="J63" s="271"/>
      <c r="K63" s="271"/>
      <c r="L63" s="271"/>
      <c r="M63" s="250"/>
      <c r="N63" s="251">
        <v>0</v>
      </c>
      <c r="O63" s="31">
        <f t="shared" si="28"/>
        <v>0</v>
      </c>
      <c r="P63" s="19">
        <v>0</v>
      </c>
      <c r="Q63" s="31">
        <f t="shared" si="29"/>
        <v>0</v>
      </c>
      <c r="R63" s="42">
        <v>0</v>
      </c>
      <c r="S63" s="31">
        <f t="shared" si="30"/>
        <v>0</v>
      </c>
      <c r="T63" s="283"/>
      <c r="U63" s="31"/>
      <c r="V63" s="569"/>
    </row>
    <row r="64" spans="1:26" x14ac:dyDescent="0.25">
      <c r="A64" s="548" t="s">
        <v>461</v>
      </c>
      <c r="B64" s="411" t="s">
        <v>524</v>
      </c>
      <c r="C64" s="250"/>
      <c r="D64" s="24"/>
      <c r="E64" s="39"/>
      <c r="F64" s="250"/>
      <c r="G64" s="271"/>
      <c r="H64" s="271"/>
      <c r="I64" s="271"/>
      <c r="J64" s="271"/>
      <c r="K64" s="271"/>
      <c r="L64" s="271"/>
      <c r="M64" s="250"/>
      <c r="N64" s="251">
        <v>0</v>
      </c>
      <c r="O64" s="31">
        <f t="shared" si="28"/>
        <v>0</v>
      </c>
      <c r="P64" s="19">
        <v>0</v>
      </c>
      <c r="Q64" s="31">
        <f t="shared" si="29"/>
        <v>0</v>
      </c>
      <c r="R64" s="42">
        <v>0</v>
      </c>
      <c r="S64" s="31">
        <f t="shared" si="30"/>
        <v>0</v>
      </c>
      <c r="T64" s="283"/>
      <c r="U64" s="31"/>
      <c r="V64" s="569"/>
    </row>
    <row r="65" spans="1:28" x14ac:dyDescent="0.25">
      <c r="A65" s="548" t="s">
        <v>467</v>
      </c>
      <c r="B65" s="411" t="s">
        <v>468</v>
      </c>
      <c r="C65" s="250"/>
      <c r="D65" s="24"/>
      <c r="E65" s="39"/>
      <c r="F65" s="250"/>
      <c r="G65" s="271"/>
      <c r="H65" s="271"/>
      <c r="I65" s="271"/>
      <c r="J65" s="271"/>
      <c r="K65" s="271"/>
      <c r="L65" s="271"/>
      <c r="M65" s="250"/>
      <c r="N65" s="251">
        <v>0</v>
      </c>
      <c r="O65" s="31">
        <f t="shared" si="28"/>
        <v>0</v>
      </c>
      <c r="P65" s="19">
        <v>0</v>
      </c>
      <c r="Q65" s="31">
        <f t="shared" si="29"/>
        <v>0</v>
      </c>
      <c r="R65" s="42">
        <v>0</v>
      </c>
      <c r="S65" s="31">
        <f t="shared" si="30"/>
        <v>0</v>
      </c>
      <c r="T65" s="283"/>
      <c r="U65" s="31"/>
      <c r="V65" s="569"/>
      <c r="W65" s="66"/>
      <c r="X65" s="66"/>
      <c r="Y65" s="66"/>
      <c r="AA65" s="66"/>
    </row>
    <row r="66" spans="1:28" s="276" customFormat="1" x14ac:dyDescent="0.25">
      <c r="A66" s="550" t="s">
        <v>564</v>
      </c>
      <c r="B66" s="545"/>
      <c r="C66" s="275">
        <f>SUM(C61:C65)</f>
        <v>1</v>
      </c>
      <c r="D66" s="271">
        <f>C66/C$6</f>
        <v>2.0202020202020202E-3</v>
      </c>
      <c r="E66" s="272">
        <f>SUM(E61:E65)</f>
        <v>40.200000000000003</v>
      </c>
      <c r="F66" s="271">
        <f>E66/E$6</f>
        <v>1.4468654846999374E-3</v>
      </c>
      <c r="G66" s="271">
        <f>ABS(D66-F66)</f>
        <v>5.7333653550208281E-4</v>
      </c>
      <c r="H66" s="271">
        <f>IF(F66&gt;D66,F66/D66,D66/F66)</f>
        <v>1.3962611186491782</v>
      </c>
      <c r="I66" s="271"/>
      <c r="J66" s="271"/>
      <c r="K66" s="271"/>
      <c r="L66" s="271"/>
      <c r="M66" s="275"/>
      <c r="N66" s="282">
        <f>SUM(N61:N65)</f>
        <v>0</v>
      </c>
      <c r="O66" s="283">
        <f>N66/N$6</f>
        <v>0</v>
      </c>
      <c r="P66" s="281">
        <f>SUM(P61:P65)</f>
        <v>0</v>
      </c>
      <c r="Q66" s="283">
        <f>P66/P$6</f>
        <v>0</v>
      </c>
      <c r="R66" s="285">
        <f>SUM(R61:R65)</f>
        <v>0</v>
      </c>
      <c r="S66" s="283">
        <f>R66/R$6</f>
        <v>0</v>
      </c>
      <c r="T66" s="283"/>
      <c r="U66" s="31"/>
      <c r="V66" s="569"/>
      <c r="W66" s="470"/>
      <c r="X66" s="470"/>
      <c r="Y66" s="470"/>
      <c r="Z66" s="578"/>
      <c r="AA66" s="470"/>
    </row>
    <row r="67" spans="1:28" s="287" customFormat="1" x14ac:dyDescent="0.25">
      <c r="A67" s="556" t="s">
        <v>565</v>
      </c>
      <c r="B67" s="546"/>
      <c r="C67" s="278">
        <f>SUM(C56:C60)</f>
        <v>1</v>
      </c>
      <c r="D67" s="279">
        <f t="shared" ref="D67:F68" si="31">C67/C$6</f>
        <v>2.0202020202020202E-3</v>
      </c>
      <c r="E67" s="280">
        <f>SUM(E56:E60)</f>
        <v>523</v>
      </c>
      <c r="F67" s="279">
        <f t="shared" si="31"/>
        <v>1.8823647972588738E-2</v>
      </c>
      <c r="G67" s="271">
        <f>ABS(D67-F67)</f>
        <v>1.6803445952386718E-2</v>
      </c>
      <c r="H67" s="271">
        <f>IF(F67&gt;D67,F67/D67,D67/F67)</f>
        <v>9.3177057464314252</v>
      </c>
      <c r="I67" s="271"/>
      <c r="J67" s="271"/>
      <c r="K67" s="271"/>
      <c r="L67" s="271"/>
      <c r="M67" s="278"/>
      <c r="N67" s="284">
        <f>SUM(N56:N60)</f>
        <v>1</v>
      </c>
      <c r="O67" s="286">
        <f t="shared" ref="O67:O68" si="32">N67/N$6</f>
        <v>1.0111223458038423E-3</v>
      </c>
      <c r="P67" s="288">
        <f>SUM(P56:P60)</f>
        <v>1</v>
      </c>
      <c r="Q67" s="286">
        <f t="shared" ref="Q67:Q68" si="33">P67/P$6</f>
        <v>1.1494252873563218E-2</v>
      </c>
      <c r="R67" s="289">
        <f>SUM(R56:R60)</f>
        <v>35</v>
      </c>
      <c r="S67" s="286">
        <f t="shared" ref="S67:S68" si="34">R67/R$6</f>
        <v>1.9392730496453901E-3</v>
      </c>
      <c r="T67" s="402"/>
      <c r="U67" s="31">
        <f>IF(S67&gt;O67,S67/O67,O67/S67)</f>
        <v>1.9179410460992907</v>
      </c>
      <c r="V67" s="569">
        <f>IF(S67&gt;Q67,S67/Q67,Q67/S67)</f>
        <v>5.9270935960591133</v>
      </c>
      <c r="W67" s="471"/>
      <c r="X67" s="471"/>
      <c r="Y67" s="471"/>
      <c r="Z67" s="579"/>
      <c r="AA67" s="471"/>
    </row>
    <row r="68" spans="1:28" s="287" customFormat="1" x14ac:dyDescent="0.25">
      <c r="A68" s="557" t="s">
        <v>566</v>
      </c>
      <c r="B68" s="547"/>
      <c r="C68" s="452">
        <f>SUM(C56:C65)</f>
        <v>2</v>
      </c>
      <c r="D68" s="453">
        <f t="shared" si="31"/>
        <v>4.0404040404040404E-3</v>
      </c>
      <c r="E68" s="454">
        <f>SUM(E56:E65)</f>
        <v>563.20000000000005</v>
      </c>
      <c r="F68" s="453">
        <f t="shared" si="31"/>
        <v>2.0270513457288676E-2</v>
      </c>
      <c r="G68" s="427">
        <f>ABS(D68-F68)</f>
        <v>1.6230109416884637E-2</v>
      </c>
      <c r="H68" s="427">
        <f>IF(F68&gt;D68,F68/D68,D68/F68)</f>
        <v>5.0169520806789469</v>
      </c>
      <c r="I68" s="427"/>
      <c r="J68" s="427"/>
      <c r="K68" s="427"/>
      <c r="L68" s="427"/>
      <c r="M68" s="452"/>
      <c r="N68" s="455">
        <f>SUM(N56:N65)</f>
        <v>1</v>
      </c>
      <c r="O68" s="456">
        <f t="shared" si="32"/>
        <v>1.0111223458038423E-3</v>
      </c>
      <c r="P68" s="457">
        <f>SUM(P56:P65)</f>
        <v>1</v>
      </c>
      <c r="Q68" s="456">
        <f t="shared" si="33"/>
        <v>1.1494252873563218E-2</v>
      </c>
      <c r="R68" s="458">
        <f>SUM(R56:R65)</f>
        <v>35</v>
      </c>
      <c r="S68" s="456">
        <f t="shared" si="34"/>
        <v>1.9392730496453901E-3</v>
      </c>
      <c r="T68" s="460"/>
      <c r="U68" s="450">
        <f>IF(S68&gt;O68,S68/O68,O68/S68)</f>
        <v>1.9179410460992907</v>
      </c>
      <c r="V68" s="572">
        <f>IF(S68&gt;Q68,S68/Q68,Q68/S68)</f>
        <v>5.9270935960591133</v>
      </c>
      <c r="W68" s="471"/>
      <c r="X68" s="471"/>
      <c r="Y68" s="471"/>
      <c r="Z68" s="579"/>
      <c r="AA68" s="471"/>
      <c r="AB68" s="471"/>
    </row>
    <row r="69" spans="1:28" s="463" customFormat="1" x14ac:dyDescent="0.25">
      <c r="A69" s="558"/>
      <c r="D69" s="464"/>
      <c r="G69" s="465"/>
      <c r="H69" s="465"/>
      <c r="I69" s="465"/>
      <c r="J69" s="465"/>
      <c r="K69" s="465"/>
      <c r="L69" s="465"/>
      <c r="T69" s="465"/>
      <c r="V69" s="573"/>
      <c r="W69" s="67"/>
      <c r="X69" s="67"/>
      <c r="Y69" s="67"/>
      <c r="Z69" s="559"/>
      <c r="AA69" s="67"/>
      <c r="AB69" s="67"/>
    </row>
    <row r="70" spans="1:28" s="67" customFormat="1" x14ac:dyDescent="0.25">
      <c r="A70" s="559"/>
      <c r="D70" s="461"/>
      <c r="G70" s="364"/>
      <c r="H70" s="364"/>
      <c r="I70" s="364"/>
      <c r="J70" s="364"/>
      <c r="K70" s="364"/>
      <c r="L70" s="364"/>
      <c r="T70" s="364"/>
      <c r="V70" s="559"/>
      <c r="Z70" s="559"/>
    </row>
    <row r="71" spans="1:28" s="67" customFormat="1" x14ac:dyDescent="0.25">
      <c r="A71" s="559"/>
      <c r="D71" s="461"/>
      <c r="G71" s="364"/>
      <c r="H71" s="364"/>
      <c r="I71" s="364"/>
      <c r="J71" s="364"/>
      <c r="K71" s="364"/>
      <c r="L71" s="364"/>
      <c r="T71" s="364"/>
      <c r="V71" s="559"/>
      <c r="Z71" s="559"/>
    </row>
    <row r="72" spans="1:28" s="67" customFormat="1" ht="90" x14ac:dyDescent="0.25">
      <c r="A72" s="560" t="s">
        <v>728</v>
      </c>
      <c r="B72" s="496" t="s">
        <v>699</v>
      </c>
      <c r="C72" s="501" t="s">
        <v>718</v>
      </c>
      <c r="D72" s="501" t="s">
        <v>721</v>
      </c>
      <c r="E72" s="496" t="s">
        <v>707</v>
      </c>
      <c r="F72" s="501" t="s">
        <v>722</v>
      </c>
      <c r="G72" s="501" t="s">
        <v>723</v>
      </c>
      <c r="H72" s="496" t="s">
        <v>703</v>
      </c>
      <c r="I72" s="501" t="s">
        <v>724</v>
      </c>
      <c r="J72" s="501" t="s">
        <v>725</v>
      </c>
      <c r="K72" s="499" t="s">
        <v>664</v>
      </c>
      <c r="L72" s="504" t="s">
        <v>726</v>
      </c>
      <c r="M72" s="504" t="s">
        <v>727</v>
      </c>
      <c r="T72" s="364"/>
      <c r="V72" s="559"/>
      <c r="Z72" s="559"/>
    </row>
    <row r="73" spans="1:28" s="67" customFormat="1" x14ac:dyDescent="0.25">
      <c r="A73" s="561" t="s">
        <v>695</v>
      </c>
      <c r="B73" s="497" t="e">
        <f>AVERAGE(H7,H8,#REF!,#REF!,H10:H20,H22,H25,H27:H28,H30,H32:H36,H39:H44,V7:V8,V10:V14,V16:V21,V23:V26,V30:V42,V44,V46)</f>
        <v>#REF!</v>
      </c>
      <c r="C73" s="502" t="e">
        <f>AVERAGE(J7:J8,#REF!,#REF!,J10:J15,J18,J22,J36,#REF!,#REF!,#REF!,#REF!,#REF!,#REF!,#REF!,#REF!)</f>
        <v>#REF!</v>
      </c>
      <c r="D73" s="503" t="e">
        <f>AVERAGE(L16:L17,L19:L20,L25,L27:L28,L30,L32:L35,L39:L44,#REF!,#REF!,#REF!,#REF!,#REF!,#REF!,#REF!,#REF!,#REF!)</f>
        <v>#REF!</v>
      </c>
      <c r="E73" s="497">
        <f>T49</f>
        <v>1.7993647446172718</v>
      </c>
      <c r="F73" s="502" t="e">
        <f>#REF!</f>
        <v>#REF!</v>
      </c>
      <c r="G73" s="503" t="e">
        <f>#REF!</f>
        <v>#REF!</v>
      </c>
      <c r="H73" s="497">
        <f>U49</f>
        <v>2.4859934217394661</v>
      </c>
      <c r="I73" s="502" t="e">
        <f>#REF!</f>
        <v>#REF!</v>
      </c>
      <c r="J73" s="503" t="e">
        <f>#REF!</f>
        <v>#REF!</v>
      </c>
      <c r="K73" s="500" t="e">
        <f>AVERAGE(H7,H8,#REF!,#REF!,H10:H20,H22,H25,H27:H28,H30,H32:H36,H39:H44,T7:T8,T10:T14,T16:T21,T23:T26,T30:T42,T44,T46,U7:U8,U10:U14,U16:U21,U23:U26,U30:U42,U44,U46,V7:V8,V10:V14,V16:V21,V23:V26,V30:V42,V44,V46)</f>
        <v>#REF!</v>
      </c>
      <c r="L73" s="505" t="e">
        <f>AVERAGE(J7:J8,#REF!,#REF!,J10:J15,J18,J22,J36,#REF!,#REF!,#REF!,#REF!,#REF!,#REF!,#REF!,#REF!,#REF!,#REF!,#REF!,#REF!,#REF!,#REF!,#REF!,#REF!,#REF!,#REF!,#REF!,#REF!,#REF!,#REF!,#REF!,#REF!,#REF!,#REF!,#REF!)</f>
        <v>#REF!</v>
      </c>
      <c r="M73" s="505" t="e">
        <f>AVERAGE(L16:L17,L19:L20,L25,L27:L28,L30,L32:L35,L39:L44,#REF!,#REF!,#REF!,#REF!,#REF!,#REF!,#REF!,#REF!,#REF!,#REF!,#REF!,#REF!,#REF!,#REF!,#REF!,#REF!,#REF!,#REF!,#REF!,#REF!,#REF!,#REF!,#REF!,#REF!,#REF!,#REF!,#REF!,#REF!,#REF!,#REF!,#REF!,#REF!)</f>
        <v>#REF!</v>
      </c>
      <c r="T73" s="364"/>
      <c r="V73" s="559"/>
      <c r="Z73" s="559"/>
    </row>
    <row r="74" spans="1:28" s="67" customFormat="1" x14ac:dyDescent="0.25">
      <c r="A74" s="561" t="s">
        <v>696</v>
      </c>
      <c r="B74" s="497" t="e">
        <f>MEDIAN(H7,H8,#REF!,#REF!,H10:H20,H22,H25,H27:H28,H30,H32:H36,H39:H44,V7:V8,V10:V14,V16:V21,V23:V26,V30:V42,V44,V46)</f>
        <v>#REF!</v>
      </c>
      <c r="C74" s="502" t="e">
        <f>MEDIAN(J7:J8,#REF!,#REF!,J10:J15,J18,J22,J36,#REF!,#REF!,#REF!,#REF!,#REF!,#REF!,#REF!,#REF!)</f>
        <v>#REF!</v>
      </c>
      <c r="D74" s="503" t="e">
        <f>MEDIAN(L16:L17,L19:L20,L25,L27:L28,L30,L32:L35,L39:L44,#REF!,#REF!,#REF!,#REF!,#REF!,#REF!,#REF!,#REF!,#REF!)</f>
        <v>#REF!</v>
      </c>
      <c r="E74" s="497">
        <f>T50</f>
        <v>1.46561986863711</v>
      </c>
      <c r="F74" s="502" t="e">
        <f>#REF!</f>
        <v>#REF!</v>
      </c>
      <c r="G74" s="503" t="e">
        <f>#REF!</f>
        <v>#REF!</v>
      </c>
      <c r="H74" s="497">
        <f>U50</f>
        <v>1.6370215776619186</v>
      </c>
      <c r="I74" s="502" t="e">
        <f>#REF!</f>
        <v>#REF!</v>
      </c>
      <c r="J74" s="503" t="e">
        <f>#REF!</f>
        <v>#REF!</v>
      </c>
      <c r="K74" s="500" t="e">
        <f>MEDIAN(H7,H8,#REF!,#REF!,H10:H20,H22,H25,H27:H28,H30,H32:H36,H39:H44,T7:T8,T10:T14,T16:T21,T23:T26,T30:T42,T44,T46,U7:U8,U10:U14,U16:U21,U23:U26,U30:U42,U44,U46,V7:V8,V10:V14,V16:V21,V23:V26,V30:V42,V44,V46)</f>
        <v>#REF!</v>
      </c>
      <c r="L74" s="505" t="e">
        <f>MEDIAN(J7:J8,#REF!,#REF!,J10:J15,J18,J22,J36,#REF!,#REF!,#REF!,#REF!,#REF!,#REF!,#REF!,#REF!,#REF!,#REF!,#REF!,#REF!,#REF!,#REF!,#REF!,#REF!,#REF!,#REF!,#REF!,#REF!,#REF!,#REF!,#REF!,#REF!,#REF!,#REF!,#REF!)</f>
        <v>#REF!</v>
      </c>
      <c r="M74" s="505" t="e">
        <f>MEDIAN(L16:L17,L19:L20,L25,L27:L28,L30,L32:L35,L39:L44,#REF!,#REF!,#REF!,#REF!,#REF!,#REF!,#REF!,#REF!,#REF!,#REF!,#REF!,#REF!,#REF!,#REF!,#REF!,#REF!,#REF!,#REF!,#REF!,#REF!,#REF!,#REF!,#REF!,#REF!,#REF!,#REF!,#REF!,#REF!,#REF!,#REF!,#REF!,#REF!)</f>
        <v>#REF!</v>
      </c>
      <c r="T74" s="364"/>
      <c r="V74" s="559"/>
      <c r="Z74" s="559"/>
    </row>
    <row r="75" spans="1:28" s="67" customFormat="1" x14ac:dyDescent="0.25">
      <c r="A75" s="561"/>
      <c r="B75" s="461"/>
      <c r="C75" s="461"/>
      <c r="D75" s="461"/>
      <c r="F75" s="496"/>
      <c r="H75" s="364"/>
      <c r="I75" s="364"/>
      <c r="J75" s="364"/>
      <c r="K75" s="364"/>
      <c r="L75" s="364"/>
      <c r="T75" s="364"/>
      <c r="V75" s="559"/>
      <c r="Z75" s="559"/>
    </row>
    <row r="76" spans="1:28" s="67" customFormat="1" x14ac:dyDescent="0.25">
      <c r="A76" s="561"/>
      <c r="B76" s="461" t="s">
        <v>729</v>
      </c>
      <c r="C76" s="461"/>
      <c r="D76" s="461"/>
      <c r="G76" s="364"/>
      <c r="H76" s="364"/>
      <c r="I76" s="364"/>
      <c r="J76" s="364"/>
      <c r="K76" s="364"/>
      <c r="L76" s="364"/>
      <c r="T76" s="364"/>
      <c r="V76" s="559"/>
      <c r="Z76" s="559"/>
    </row>
    <row r="77" spans="1:28" s="67" customFormat="1" x14ac:dyDescent="0.25">
      <c r="A77" s="561"/>
      <c r="B77" s="67" t="s">
        <v>730</v>
      </c>
      <c r="D77" s="461"/>
      <c r="G77" s="364"/>
      <c r="H77" s="364"/>
      <c r="I77" s="364"/>
      <c r="J77" s="364"/>
      <c r="K77" s="364"/>
      <c r="L77" s="364"/>
      <c r="T77" s="364"/>
      <c r="V77" s="559"/>
      <c r="Z77" s="559"/>
    </row>
    <row r="78" spans="1:28" s="67" customFormat="1" x14ac:dyDescent="0.25">
      <c r="A78" s="559"/>
      <c r="B78" s="67" t="s">
        <v>731</v>
      </c>
      <c r="D78" s="461"/>
      <c r="G78" s="364"/>
      <c r="H78" s="364"/>
      <c r="I78" s="364"/>
      <c r="J78" s="364"/>
      <c r="K78" s="364"/>
      <c r="L78" s="364"/>
      <c r="T78" s="364"/>
      <c r="V78" s="559"/>
      <c r="Z78" s="559"/>
    </row>
    <row r="79" spans="1:28" s="67" customFormat="1" x14ac:dyDescent="0.25">
      <c r="A79" s="559"/>
      <c r="D79" s="461"/>
      <c r="G79" s="364"/>
      <c r="H79" s="364"/>
      <c r="I79" s="364"/>
      <c r="J79" s="364"/>
      <c r="K79" s="364"/>
      <c r="L79" s="364"/>
      <c r="T79" s="364"/>
      <c r="V79" s="559"/>
      <c r="Z79" s="559"/>
    </row>
    <row r="80" spans="1:28" s="67" customFormat="1" x14ac:dyDescent="0.25">
      <c r="A80" s="559"/>
      <c r="D80" s="461"/>
      <c r="G80" s="364"/>
      <c r="H80" s="364"/>
      <c r="I80" s="364"/>
      <c r="J80" s="364"/>
      <c r="K80" s="364"/>
      <c r="L80" s="364"/>
      <c r="T80" s="364"/>
      <c r="V80" s="559"/>
      <c r="Z80" s="559"/>
    </row>
    <row r="81" spans="1:26" s="67" customFormat="1" x14ac:dyDescent="0.25">
      <c r="A81" s="559"/>
      <c r="D81" s="461"/>
      <c r="G81" s="364"/>
      <c r="H81" s="364"/>
      <c r="I81" s="364"/>
      <c r="J81" s="364"/>
      <c r="K81" s="364"/>
      <c r="L81" s="364"/>
      <c r="T81" s="364"/>
      <c r="V81" s="559"/>
      <c r="Z81" s="559"/>
    </row>
    <row r="82" spans="1:26" s="67" customFormat="1" x14ac:dyDescent="0.25">
      <c r="A82" s="559"/>
      <c r="D82" s="461"/>
      <c r="G82" s="364"/>
      <c r="H82" s="364"/>
      <c r="I82" s="364"/>
      <c r="J82" s="364"/>
      <c r="K82" s="364"/>
      <c r="L82" s="364"/>
      <c r="T82" s="364"/>
      <c r="V82" s="559"/>
      <c r="Z82" s="559"/>
    </row>
    <row r="83" spans="1:26" s="67" customFormat="1" x14ac:dyDescent="0.25">
      <c r="A83" s="559"/>
      <c r="D83" s="461"/>
      <c r="G83" s="364"/>
      <c r="H83" s="364"/>
      <c r="I83" s="364"/>
      <c r="J83" s="364"/>
      <c r="K83" s="364"/>
      <c r="L83" s="364"/>
      <c r="T83" s="364"/>
      <c r="V83" s="559"/>
      <c r="Z83" s="559"/>
    </row>
    <row r="84" spans="1:26" s="67" customFormat="1" x14ac:dyDescent="0.25">
      <c r="A84" s="559"/>
      <c r="D84" s="461"/>
      <c r="G84" s="364"/>
      <c r="H84" s="364"/>
      <c r="I84" s="364"/>
      <c r="J84" s="364"/>
      <c r="K84" s="364"/>
      <c r="L84" s="364"/>
      <c r="T84" s="364"/>
      <c r="V84" s="559"/>
      <c r="Z84" s="559"/>
    </row>
    <row r="85" spans="1:26" s="67" customFormat="1" x14ac:dyDescent="0.25">
      <c r="A85" s="559"/>
      <c r="D85" s="461"/>
      <c r="G85" s="364"/>
      <c r="H85" s="364"/>
      <c r="I85" s="364"/>
      <c r="J85" s="364"/>
      <c r="K85" s="364"/>
      <c r="L85" s="364"/>
      <c r="T85" s="364"/>
      <c r="V85" s="559"/>
      <c r="Z85" s="559"/>
    </row>
    <row r="86" spans="1:26" s="67" customFormat="1" x14ac:dyDescent="0.25">
      <c r="A86" s="559"/>
      <c r="D86" s="461"/>
      <c r="G86" s="364"/>
      <c r="H86" s="364"/>
      <c r="I86" s="364"/>
      <c r="J86" s="364"/>
      <c r="K86" s="364"/>
      <c r="L86" s="364"/>
      <c r="T86" s="364"/>
      <c r="V86" s="559"/>
      <c r="Z86" s="559"/>
    </row>
    <row r="87" spans="1:26" s="67" customFormat="1" x14ac:dyDescent="0.25">
      <c r="A87" s="559"/>
      <c r="D87" s="461"/>
      <c r="G87" s="364"/>
      <c r="H87" s="364"/>
      <c r="I87" s="364"/>
      <c r="J87" s="364"/>
      <c r="K87" s="364"/>
      <c r="L87" s="364"/>
      <c r="T87" s="364"/>
      <c r="V87" s="559"/>
      <c r="Z87" s="559"/>
    </row>
    <row r="88" spans="1:26" s="67" customFormat="1" x14ac:dyDescent="0.25">
      <c r="A88" s="559"/>
      <c r="D88" s="461"/>
      <c r="G88" s="364"/>
      <c r="H88" s="364"/>
      <c r="I88" s="364"/>
      <c r="J88" s="364"/>
      <c r="K88" s="364"/>
      <c r="L88" s="364"/>
      <c r="T88" s="364"/>
      <c r="V88" s="559"/>
      <c r="Z88" s="559"/>
    </row>
    <row r="89" spans="1:26" s="67" customFormat="1" x14ac:dyDescent="0.25">
      <c r="A89" s="559"/>
      <c r="D89" s="461"/>
      <c r="G89" s="364"/>
      <c r="H89" s="364"/>
      <c r="I89" s="364"/>
      <c r="J89" s="364"/>
      <c r="K89" s="364"/>
      <c r="L89" s="364"/>
      <c r="T89" s="364"/>
      <c r="V89" s="559"/>
      <c r="Z89" s="559"/>
    </row>
    <row r="90" spans="1:26" s="67" customFormat="1" x14ac:dyDescent="0.25">
      <c r="A90" s="559"/>
      <c r="D90" s="461"/>
      <c r="G90" s="364"/>
      <c r="H90" s="364"/>
      <c r="I90" s="364"/>
      <c r="J90" s="364"/>
      <c r="K90" s="364"/>
      <c r="L90" s="364"/>
      <c r="T90" s="364"/>
      <c r="V90" s="559"/>
      <c r="Z90" s="559"/>
    </row>
    <row r="91" spans="1:26" s="67" customFormat="1" x14ac:dyDescent="0.25">
      <c r="A91" s="559"/>
      <c r="D91" s="461"/>
      <c r="G91" s="364"/>
      <c r="H91" s="364"/>
      <c r="I91" s="364"/>
      <c r="J91" s="364"/>
      <c r="K91" s="364"/>
      <c r="L91" s="364"/>
      <c r="T91" s="364"/>
      <c r="V91" s="559"/>
      <c r="Z91" s="559"/>
    </row>
    <row r="92" spans="1:26" s="67" customFormat="1" x14ac:dyDescent="0.25">
      <c r="A92" s="559"/>
      <c r="D92" s="461"/>
      <c r="G92" s="364"/>
      <c r="H92" s="364"/>
      <c r="I92" s="364"/>
      <c r="J92" s="364"/>
      <c r="K92" s="364"/>
      <c r="L92" s="364"/>
      <c r="T92" s="364"/>
      <c r="V92" s="559"/>
      <c r="Z92" s="559"/>
    </row>
    <row r="93" spans="1:26" s="67" customFormat="1" x14ac:dyDescent="0.25">
      <c r="A93" s="559"/>
      <c r="D93" s="461"/>
      <c r="G93" s="364"/>
      <c r="H93" s="364"/>
      <c r="I93" s="364"/>
      <c r="J93" s="364"/>
      <c r="K93" s="364"/>
      <c r="L93" s="364"/>
      <c r="T93" s="364"/>
      <c r="V93" s="559"/>
      <c r="Z93" s="559"/>
    </row>
    <row r="94" spans="1:26" s="67" customFormat="1" x14ac:dyDescent="0.25">
      <c r="A94" s="559"/>
      <c r="D94" s="461"/>
      <c r="G94" s="364"/>
      <c r="H94" s="364"/>
      <c r="I94" s="364"/>
      <c r="J94" s="364"/>
      <c r="K94" s="364"/>
      <c r="L94" s="364"/>
      <c r="T94" s="364"/>
      <c r="V94" s="559"/>
      <c r="Z94" s="559"/>
    </row>
    <row r="95" spans="1:26" s="67" customFormat="1" x14ac:dyDescent="0.25">
      <c r="A95" s="559"/>
      <c r="D95" s="461"/>
      <c r="G95" s="364"/>
      <c r="H95" s="364"/>
      <c r="I95" s="364"/>
      <c r="J95" s="364"/>
      <c r="K95" s="364"/>
      <c r="L95" s="364"/>
      <c r="T95" s="364"/>
      <c r="V95" s="559"/>
      <c r="Z95" s="559"/>
    </row>
    <row r="96" spans="1:26" s="67" customFormat="1" x14ac:dyDescent="0.25">
      <c r="A96" s="559"/>
      <c r="D96" s="461"/>
      <c r="G96" s="364"/>
      <c r="H96" s="364"/>
      <c r="I96" s="364"/>
      <c r="J96" s="364"/>
      <c r="K96" s="364"/>
      <c r="L96" s="364"/>
      <c r="T96" s="364"/>
      <c r="V96" s="559"/>
      <c r="Z96" s="559"/>
    </row>
    <row r="97" spans="1:26" s="67" customFormat="1" x14ac:dyDescent="0.25">
      <c r="A97" s="559"/>
      <c r="D97" s="461"/>
      <c r="G97" s="364"/>
      <c r="H97" s="364"/>
      <c r="I97" s="364"/>
      <c r="J97" s="364"/>
      <c r="K97" s="364"/>
      <c r="L97" s="364"/>
      <c r="T97" s="364"/>
      <c r="V97" s="559"/>
      <c r="Z97" s="559"/>
    </row>
    <row r="98" spans="1:26" s="67" customFormat="1" x14ac:dyDescent="0.25">
      <c r="A98" s="559"/>
      <c r="D98" s="461"/>
      <c r="G98" s="364"/>
      <c r="H98" s="364"/>
      <c r="I98" s="364"/>
      <c r="J98" s="364"/>
      <c r="K98" s="364"/>
      <c r="L98" s="364"/>
      <c r="T98" s="364"/>
      <c r="V98" s="559"/>
      <c r="Z98" s="559"/>
    </row>
    <row r="99" spans="1:26" s="67" customFormat="1" x14ac:dyDescent="0.25">
      <c r="A99" s="559"/>
      <c r="D99" s="461"/>
      <c r="G99" s="364"/>
      <c r="H99" s="364"/>
      <c r="I99" s="364"/>
      <c r="J99" s="364"/>
      <c r="K99" s="364"/>
      <c r="L99" s="364"/>
      <c r="T99" s="364"/>
      <c r="V99" s="559"/>
      <c r="Z99" s="559"/>
    </row>
    <row r="100" spans="1:26" s="67" customFormat="1" x14ac:dyDescent="0.25">
      <c r="A100" s="559"/>
      <c r="D100" s="461"/>
      <c r="G100" s="364"/>
      <c r="H100" s="364"/>
      <c r="I100" s="364"/>
      <c r="J100" s="364"/>
      <c r="K100" s="364"/>
      <c r="L100" s="364"/>
      <c r="T100" s="364"/>
      <c r="V100" s="559"/>
      <c r="Z100" s="559"/>
    </row>
    <row r="101" spans="1:26" s="67" customFormat="1" x14ac:dyDescent="0.25">
      <c r="A101" s="559"/>
      <c r="D101" s="461"/>
      <c r="G101" s="364"/>
      <c r="H101" s="364"/>
      <c r="I101" s="364"/>
      <c r="J101" s="364"/>
      <c r="K101" s="364"/>
      <c r="L101" s="364"/>
      <c r="T101" s="364"/>
      <c r="V101" s="559"/>
      <c r="Z101" s="559"/>
    </row>
    <row r="102" spans="1:26" s="67" customFormat="1" x14ac:dyDescent="0.25">
      <c r="A102" s="559"/>
      <c r="D102" s="461"/>
      <c r="G102" s="364"/>
      <c r="H102" s="364"/>
      <c r="I102" s="364"/>
      <c r="J102" s="364"/>
      <c r="K102" s="364"/>
      <c r="L102" s="364"/>
      <c r="T102" s="364"/>
      <c r="V102" s="559"/>
      <c r="Z102" s="559"/>
    </row>
    <row r="103" spans="1:26" s="67" customFormat="1" x14ac:dyDescent="0.25">
      <c r="A103" s="559"/>
      <c r="D103" s="461"/>
      <c r="G103" s="364"/>
      <c r="H103" s="364"/>
      <c r="I103" s="364"/>
      <c r="J103" s="364"/>
      <c r="K103" s="364"/>
      <c r="L103" s="364"/>
      <c r="T103" s="364"/>
      <c r="V103" s="559"/>
      <c r="Z103" s="559"/>
    </row>
    <row r="104" spans="1:26" s="67" customFormat="1" x14ac:dyDescent="0.25">
      <c r="A104" s="559"/>
      <c r="D104" s="461"/>
      <c r="G104" s="364"/>
      <c r="H104" s="364"/>
      <c r="I104" s="364"/>
      <c r="J104" s="364"/>
      <c r="K104" s="364"/>
      <c r="L104" s="364"/>
      <c r="T104" s="364"/>
      <c r="V104" s="559"/>
      <c r="Z104" s="559"/>
    </row>
    <row r="105" spans="1:26" s="67" customFormat="1" x14ac:dyDescent="0.25">
      <c r="A105" s="559"/>
      <c r="D105" s="461"/>
      <c r="G105" s="364"/>
      <c r="H105" s="364"/>
      <c r="I105" s="364"/>
      <c r="J105" s="364"/>
      <c r="K105" s="364"/>
      <c r="L105" s="364"/>
      <c r="T105" s="364"/>
      <c r="V105" s="559"/>
      <c r="Z105" s="559"/>
    </row>
    <row r="106" spans="1:26" s="67" customFormat="1" x14ac:dyDescent="0.25">
      <c r="A106" s="559"/>
      <c r="D106" s="461"/>
      <c r="G106" s="364"/>
      <c r="H106" s="364"/>
      <c r="I106" s="364"/>
      <c r="J106" s="364"/>
      <c r="K106" s="364"/>
      <c r="L106" s="364"/>
      <c r="T106" s="364"/>
      <c r="V106" s="559"/>
      <c r="Z106" s="559"/>
    </row>
    <row r="107" spans="1:26" s="67" customFormat="1" x14ac:dyDescent="0.25">
      <c r="A107" s="559"/>
      <c r="D107" s="461"/>
      <c r="G107" s="364"/>
      <c r="H107" s="364"/>
      <c r="I107" s="364"/>
      <c r="J107" s="364"/>
      <c r="K107" s="364"/>
      <c r="L107" s="364"/>
      <c r="T107" s="364"/>
      <c r="V107" s="559"/>
      <c r="Z107" s="559"/>
    </row>
    <row r="108" spans="1:26" s="67" customFormat="1" x14ac:dyDescent="0.25">
      <c r="A108" s="559"/>
      <c r="D108" s="461"/>
      <c r="G108" s="364"/>
      <c r="H108" s="364"/>
      <c r="I108" s="364"/>
      <c r="J108" s="364"/>
      <c r="K108" s="364"/>
      <c r="L108" s="364"/>
      <c r="T108" s="364"/>
      <c r="V108" s="559"/>
      <c r="Z108" s="559"/>
    </row>
    <row r="109" spans="1:26" s="67" customFormat="1" x14ac:dyDescent="0.25">
      <c r="A109" s="559"/>
      <c r="D109" s="461"/>
      <c r="G109" s="364"/>
      <c r="H109" s="364"/>
      <c r="I109" s="364"/>
      <c r="J109" s="364"/>
      <c r="K109" s="364"/>
      <c r="L109" s="364"/>
      <c r="T109" s="364"/>
      <c r="V109" s="559"/>
      <c r="Z109" s="559"/>
    </row>
    <row r="110" spans="1:26" s="67" customFormat="1" x14ac:dyDescent="0.25">
      <c r="A110" s="559"/>
      <c r="D110" s="461"/>
      <c r="G110" s="364"/>
      <c r="H110" s="364"/>
      <c r="I110" s="364"/>
      <c r="J110" s="364"/>
      <c r="K110" s="364"/>
      <c r="L110" s="364"/>
      <c r="T110" s="364"/>
      <c r="V110" s="559"/>
      <c r="Z110" s="559"/>
    </row>
    <row r="111" spans="1:26" s="67" customFormat="1" x14ac:dyDescent="0.25">
      <c r="A111" s="559"/>
      <c r="D111" s="461"/>
      <c r="G111" s="364"/>
      <c r="H111" s="364"/>
      <c r="I111" s="364"/>
      <c r="J111" s="364"/>
      <c r="K111" s="364"/>
      <c r="L111" s="364"/>
      <c r="T111" s="364"/>
      <c r="V111" s="559"/>
      <c r="Z111" s="559"/>
    </row>
    <row r="112" spans="1:26" s="67" customFormat="1" x14ac:dyDescent="0.25">
      <c r="A112" s="559"/>
      <c r="D112" s="461"/>
      <c r="G112" s="364"/>
      <c r="H112" s="364"/>
      <c r="I112" s="364"/>
      <c r="J112" s="364"/>
      <c r="K112" s="364"/>
      <c r="L112" s="364"/>
      <c r="T112" s="364"/>
      <c r="V112" s="559"/>
      <c r="Z112" s="559"/>
    </row>
    <row r="113" spans="1:26" s="67" customFormat="1" x14ac:dyDescent="0.25">
      <c r="A113" s="559"/>
      <c r="D113" s="461"/>
      <c r="G113" s="364"/>
      <c r="H113" s="364"/>
      <c r="I113" s="364"/>
      <c r="J113" s="364"/>
      <c r="K113" s="364"/>
      <c r="L113" s="364"/>
      <c r="T113" s="364"/>
      <c r="V113" s="559"/>
      <c r="Z113" s="559"/>
    </row>
    <row r="114" spans="1:26" s="67" customFormat="1" x14ac:dyDescent="0.25">
      <c r="A114" s="559"/>
      <c r="D114" s="461"/>
      <c r="G114" s="364"/>
      <c r="H114" s="364"/>
      <c r="I114" s="364"/>
      <c r="J114" s="364"/>
      <c r="K114" s="364"/>
      <c r="L114" s="364"/>
      <c r="T114" s="364"/>
      <c r="V114" s="559"/>
      <c r="Z114" s="559"/>
    </row>
    <row r="115" spans="1:26" s="67" customFormat="1" x14ac:dyDescent="0.25">
      <c r="A115" s="559"/>
      <c r="D115" s="461"/>
      <c r="G115" s="364"/>
      <c r="H115" s="364"/>
      <c r="I115" s="364"/>
      <c r="J115" s="364"/>
      <c r="K115" s="364"/>
      <c r="L115" s="364"/>
      <c r="T115" s="364"/>
      <c r="V115" s="559"/>
      <c r="Z115" s="559"/>
    </row>
    <row r="116" spans="1:26" s="67" customFormat="1" x14ac:dyDescent="0.25">
      <c r="A116" s="559"/>
      <c r="D116" s="461"/>
      <c r="G116" s="364"/>
      <c r="H116" s="364"/>
      <c r="I116" s="364"/>
      <c r="J116" s="364"/>
      <c r="K116" s="364"/>
      <c r="L116" s="364"/>
      <c r="T116" s="364"/>
      <c r="V116" s="559"/>
      <c r="Z116" s="559"/>
    </row>
    <row r="117" spans="1:26" s="67" customFormat="1" x14ac:dyDescent="0.25">
      <c r="A117" s="559"/>
      <c r="D117" s="461"/>
      <c r="G117" s="364"/>
      <c r="H117" s="364"/>
      <c r="I117" s="364"/>
      <c r="J117" s="364"/>
      <c r="K117" s="364"/>
      <c r="L117" s="364"/>
      <c r="T117" s="364"/>
      <c r="V117" s="559"/>
      <c r="Z117" s="559"/>
    </row>
    <row r="118" spans="1:26" s="67" customFormat="1" x14ac:dyDescent="0.25">
      <c r="A118" s="559"/>
      <c r="D118" s="461"/>
      <c r="G118" s="364"/>
      <c r="H118" s="364"/>
      <c r="I118" s="364"/>
      <c r="J118" s="364"/>
      <c r="K118" s="364"/>
      <c r="L118" s="364"/>
      <c r="T118" s="364"/>
      <c r="V118" s="559"/>
      <c r="Z118" s="559"/>
    </row>
    <row r="119" spans="1:26" s="67" customFormat="1" x14ac:dyDescent="0.25">
      <c r="A119" s="559"/>
      <c r="D119" s="461"/>
      <c r="G119" s="364"/>
      <c r="H119" s="364"/>
      <c r="I119" s="364"/>
      <c r="J119" s="364"/>
      <c r="K119" s="364"/>
      <c r="L119" s="364"/>
      <c r="T119" s="364"/>
      <c r="V119" s="559"/>
      <c r="Z119" s="559"/>
    </row>
    <row r="120" spans="1:26" s="67" customFormat="1" x14ac:dyDescent="0.25">
      <c r="A120" s="559"/>
      <c r="D120" s="461"/>
      <c r="G120" s="364"/>
      <c r="H120" s="364"/>
      <c r="I120" s="364"/>
      <c r="J120" s="364"/>
      <c r="K120" s="364"/>
      <c r="L120" s="364"/>
      <c r="T120" s="364"/>
      <c r="V120" s="559"/>
      <c r="Z120" s="559"/>
    </row>
    <row r="121" spans="1:26" s="67" customFormat="1" x14ac:dyDescent="0.25">
      <c r="A121" s="559"/>
      <c r="D121" s="461"/>
      <c r="G121" s="364"/>
      <c r="H121" s="364"/>
      <c r="I121" s="364"/>
      <c r="J121" s="364"/>
      <c r="K121" s="364"/>
      <c r="L121" s="364"/>
      <c r="T121" s="364"/>
      <c r="V121" s="559"/>
      <c r="Z121" s="559"/>
    </row>
    <row r="122" spans="1:26" s="67" customFormat="1" x14ac:dyDescent="0.25">
      <c r="A122" s="559"/>
      <c r="D122" s="461"/>
      <c r="G122" s="364"/>
      <c r="H122" s="364"/>
      <c r="I122" s="364"/>
      <c r="J122" s="364"/>
      <c r="K122" s="364"/>
      <c r="L122" s="364"/>
      <c r="T122" s="364"/>
      <c r="V122" s="559"/>
      <c r="Z122" s="559"/>
    </row>
    <row r="123" spans="1:26" s="67" customFormat="1" x14ac:dyDescent="0.25">
      <c r="A123" s="559"/>
      <c r="D123" s="461"/>
      <c r="G123" s="364"/>
      <c r="H123" s="364"/>
      <c r="I123" s="364"/>
      <c r="J123" s="364"/>
      <c r="K123" s="364"/>
      <c r="L123" s="364"/>
      <c r="T123" s="364"/>
      <c r="V123" s="559"/>
      <c r="Z123" s="559"/>
    </row>
  </sheetData>
  <mergeCells count="13">
    <mergeCell ref="W2:Z2"/>
    <mergeCell ref="W3:Z3"/>
    <mergeCell ref="T4:V4"/>
    <mergeCell ref="W4:Z4"/>
    <mergeCell ref="C2:H2"/>
    <mergeCell ref="N2:V2"/>
    <mergeCell ref="C3:M3"/>
    <mergeCell ref="N3:V3"/>
    <mergeCell ref="C4:D4"/>
    <mergeCell ref="E4:F4"/>
    <mergeCell ref="N4:O4"/>
    <mergeCell ref="P4:Q4"/>
    <mergeCell ref="R4:S4"/>
  </mergeCells>
  <conditionalFormatting sqref="F10:F20 F57 F22 F25 F27:F28 F30 F32:F36 F39:F44 F61 F66:F68">
    <cfRule type="colorScale" priority="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10:D20 D57 D22 D25 D27:D28 D30 D32:D36 D39:D44 D61 D66:D68">
    <cfRule type="colorScale" priority="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10:C20 C57 C22 C25 C27:C28 C30 C32:C36 C39:C44 C61 C66:C68">
    <cfRule type="colorScale" priority="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0:E20 E57 E22 E25 E27:E28 E30 E32:E36 E39:E44 E61 E66:E68">
    <cfRule type="colorScale" priority="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10:N14 N59 N16:N21 N23:N26 N30:N42 N44 N46 N67:N68">
    <cfRule type="colorScale" priority="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O10:O14 O59 O16:O21 O23:O26 O30:O42 O44 O46 O67:O68">
    <cfRule type="colorScale" priority="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10:P14 P59 P16:P21 P23:P26 P30:P42 P44 P46 P67:P68">
    <cfRule type="colorScale" priority="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10:Q14 Q59 Q16:Q21 Q23:Q26 Q30:Q42 Q44 Q46 Q67:Q68">
    <cfRule type="colorScale" priority="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10:R14 R59 R16:R21 R23:R26 R30:R42 R44 R46 R67:R68">
    <cfRule type="colorScale" priority="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67:S68 S59">
    <cfRule type="colorScale" priority="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10:T46">
    <cfRule type="colorScale" priority="4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52:G68 G9:G48">
    <cfRule type="colorScale" priority="4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61:H68 H10:H44">
    <cfRule type="colorScale" priority="6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73:J74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73:M74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T7:V8 H7:H8">
    <cfRule type="colorScale" priority="2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7:I48">
    <cfRule type="colorScale" priority="2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7:J48">
    <cfRule type="colorScale" priority="2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7:K48">
    <cfRule type="colorScale" priority="2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7:L48">
    <cfRule type="colorScale" priority="2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52:U68 U10:U48">
    <cfRule type="colorScale" priority="24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7:G8">
    <cfRule type="colorScale" priority="24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V52:V68 V10:V48">
    <cfRule type="colorScale" priority="25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0:S14 S16:S21 S23:S26 S30:S42 S44 S46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X45:X46">
    <cfRule type="colorScale" priority="6">
      <colorScale>
        <cfvo type="min"/>
        <cfvo type="percentile" val="50"/>
        <cfvo type="percentile" val="90"/>
        <color theme="0" tint="-4.9989318521683403E-2"/>
        <color theme="7" tint="0.59999389629810485"/>
        <color theme="3" tint="0.59999389629810485"/>
      </colorScale>
    </cfRule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X7:X44">
    <cfRule type="colorScale" priority="4">
      <colorScale>
        <cfvo type="min"/>
        <cfvo type="percentile" val="50"/>
        <cfvo type="percentile" val="90"/>
        <color theme="0" tint="-4.9989318521683403E-2"/>
        <color theme="7" tint="0.59999389629810485"/>
        <color theme="3" tint="0.59999389629810485"/>
      </colorScale>
    </cfRule>
  </conditionalFormatting>
  <conditionalFormatting sqref="Y7:Y46">
    <cfRule type="colorScale" priority="3">
      <colorScale>
        <cfvo type="min"/>
        <cfvo type="percentile" val="50"/>
        <cfvo type="max"/>
        <color theme="0" tint="-4.9989318521683403E-2"/>
        <color theme="7" tint="0.59999389629810485"/>
        <color theme="3" tint="0.59999389629810485"/>
      </colorScale>
    </cfRule>
  </conditionalFormatting>
  <conditionalFormatting sqref="W7:W46">
    <cfRule type="colorScale" priority="2">
      <colorScale>
        <cfvo type="min"/>
        <cfvo type="percentile" val="50"/>
        <cfvo type="max"/>
        <color theme="0" tint="-0.14999847407452621"/>
        <color theme="7" tint="0.59999389629810485"/>
        <color theme="3" tint="0.59999389629810485"/>
      </colorScale>
    </cfRule>
  </conditionalFormatting>
  <conditionalFormatting sqref="Z7:Z46">
    <cfRule type="colorScale" priority="1">
      <colorScale>
        <cfvo type="min"/>
        <cfvo type="percentile" val="50"/>
        <cfvo type="max"/>
        <color theme="0" tint="-4.9989318521683403E-2"/>
        <color theme="7" tint="0.59999389629810485"/>
        <color theme="3" tint="0.59999389629810485"/>
      </colorScale>
    </cfRule>
  </conditionalFormatting>
  <pageMargins left="0.7" right="0.7" top="0.78740157499999996" bottom="0.78740157499999996" header="0.3" footer="0.3"/>
  <pageSetup paperSize="9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1a_Weik-O_von_accdb</vt:lpstr>
      <vt:lpstr>1b_Weik-O_rotiert</vt:lpstr>
      <vt:lpstr>2_Rohdaten</vt:lpstr>
      <vt:lpstr>2_Rohdaten_Weitere</vt:lpstr>
      <vt:lpstr>3_Hauptliste</vt:lpstr>
      <vt:lpstr>4a_DiagÜberblick</vt:lpstr>
      <vt:lpstr>4b_DiagVerzierungsdet</vt:lpstr>
      <vt:lpstr>4c_Leistenbreite</vt:lpstr>
      <vt:lpstr>4d_Wandstärke</vt:lpstr>
      <vt:lpstr>5_Prüf_Hauptliste</vt:lpstr>
      <vt:lpstr>5_Prüf_ST-W</vt:lpstr>
      <vt:lpstr>Screenshot bedingte Formatierun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2021-06-19T16:41:22Z</dcterms:modified>
</cp:coreProperties>
</file>